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7-EPP" sheetId="1" r:id="rId4"/>
  </sheets>
  <definedNames/>
  <calcPr/>
  <extLst>
    <ext uri="GoogleSheetsCustomDataVersion2">
      <go:sheetsCustomData xmlns:go="http://customooxmlschemas.google.com/" r:id="rId5" roundtripDataChecksum="d7iSBe0pNGCVKMZBk9xoELHJLBctmgKT02qjrAlD2vQ="/>
    </ext>
  </extLst>
</workbook>
</file>

<file path=xl/sharedStrings.xml><?xml version="1.0" encoding="utf-8"?>
<sst xmlns="http://schemas.openxmlformats.org/spreadsheetml/2006/main" count="158" uniqueCount="65">
  <si>
    <t>ITEM</t>
  </si>
  <si>
    <t>DESCRIPCIÓN</t>
  </si>
  <si>
    <t>ESPECIFICACIONES TÉCNICAS</t>
  </si>
  <si>
    <t>Proveedor:</t>
  </si>
  <si>
    <t>CANTIDAD</t>
  </si>
  <si>
    <t>PRESENTACIÓN</t>
  </si>
  <si>
    <t>UNIDAD POR PRESENTACION</t>
  </si>
  <si>
    <t xml:space="preserve">VALOR UNITARIO </t>
  </si>
  <si>
    <t>VALOR TOTAL</t>
  </si>
  <si>
    <t>% IVA</t>
  </si>
  <si>
    <t xml:space="preserve">VALOR TOTAL MAS IVA </t>
  </si>
  <si>
    <t xml:space="preserve">OBSERVACION </t>
  </si>
  <si>
    <t>ALCOHOL ANTISEPTICO AL 70%</t>
  </si>
  <si>
    <t>BIDON</t>
  </si>
  <si>
    <t>20 LITROS</t>
  </si>
  <si>
    <t>BATA DESECHABLE MANGA LARGA, AZUL, CON PUÑO BLANCO TALLA ÚNICA, TELA SMS 35GR</t>
  </si>
  <si>
    <t>UNIDAD</t>
  </si>
  <si>
    <t>1 UNIDAD</t>
  </si>
  <si>
    <t>Bata quirúrgica larga (hasta los pies), impermeable, antifluidos, manga larga con puño resortado , cuello ribeteado con cierre posterior.</t>
  </si>
  <si>
    <t>PAQUETE</t>
  </si>
  <si>
    <t>10 UNIDAD</t>
  </si>
  <si>
    <t>Cartucho 3M 6009S Ayuda a proteger frente a exposicion a vapores organicos gases acido y vapor de mercurio</t>
  </si>
  <si>
    <t>2 UNIDAD</t>
  </si>
  <si>
    <t>Filtro P100 3M 2091 P100</t>
  </si>
  <si>
    <t>FILTRO PARA GASES ORGANICOS 6003</t>
  </si>
  <si>
    <t>Filtro para mascarilla 3M Abek</t>
  </si>
  <si>
    <t>Filtro para mascarilla 3M E-P1</t>
  </si>
  <si>
    <t>Filtro para mascarilla 3M E-P2</t>
  </si>
  <si>
    <t>6007 Filtro para vapores de mercurio para mascarillas 3M USO CON 6000, 7000, ff-400 serie 3M  Mercury Vapor/Chlorine/Sulfur Dioxide P100e REF 19-070-341</t>
  </si>
  <si>
    <t>GORRO DESECHABLE TIPO ORUGA</t>
  </si>
  <si>
    <t>PARES</t>
  </si>
  <si>
    <t>GUANTE LATEX TALLA L SIN TALCO</t>
  </si>
  <si>
    <t>GUANTE LATEX TALLA M BAJO EN TALCO</t>
  </si>
  <si>
    <t>GUANTE LATEX TALLA S BAJO EN TALCO</t>
  </si>
  <si>
    <t>Guantes de Nitrilo de minimo 0.3mm</t>
  </si>
  <si>
    <t>CAJA</t>
  </si>
  <si>
    <t>Guantes de Nitrilo manga larga libres de polvo , certificación EN 46002 talla L ,</t>
  </si>
  <si>
    <t>Guantes de Nitrilo manga larga libres de polvo , certificación EN 46002 talla M</t>
  </si>
  <si>
    <t>Guantes de Nitrilo manga larga libres de polvo , certificación EN 46002 talla S</t>
  </si>
  <si>
    <t>GUANTES DE NITRILO PARA ANALISIS DE RESIDUOS, 5,9 mm DE ESPESOR LIBRES DE TALCO ERGONOMICOS, AMBIDIESTROS ALTA RESISTENCIA ASTM D 6319, FDA, AQL 1.5</t>
  </si>
  <si>
    <t>GUANTES DE NITRILO TALLA L</t>
  </si>
  <si>
    <t>GUANTES DE NITRILO TALLA M</t>
  </si>
  <si>
    <t>GUANTES DE NITRILO TALLA S</t>
  </si>
  <si>
    <t>Guantes multicapa de nitrilo y neopreno: Tiene 3 capas que resisten variedad de químicos máxima protección contra diversos solventes químicos y protección contra ácidos y bases. Probados contra riesgos de microorganismos. con certificación de Categoría III de acuerdo con el Reglamento sobre EPI 2016/425 (UE) y certificación Tipo A (JKLMPT) contra EN ISO 374-1:2016. Talla L</t>
  </si>
  <si>
    <t>90 UNIDAD</t>
  </si>
  <si>
    <t>Guantes multicapa de nitrilo y neopreno: Tiene 3 capas que resisten variedad de químicos máxima protección contra diversos solventes químicos y protección contra ácidos y bases. Probados contra riesgos de microorganismos. con certificación de Categoría III de acuerdo con el Reglamento sobre EPI 2016/425 (UE) y certificación Tipo A (JKLMPT) contra EN ISO 374-1:2016. Talla M</t>
  </si>
  <si>
    <t>Guantes multicapa de nitrilo y neopreno: Tiene 3 capas que resisten variedad de químicos máxima protección contra diversos solventes
químicos y protección contra ácidos y bases. Probados contra riesgos de microorganismos. con certificación de Categoría III de acuerdo con el Reglamento sobre EPI 2016/425 (UE) y certificación Tipo A (JKLMPT) contra EN ISO 374-1:2016. Talla S</t>
  </si>
  <si>
    <t>KIT PARA VERTIDOS/KIT ANTIDERRAMES QUIMICOS. CONTIENE: 1 frasco de 2 kg neutralizador para derrames de bases (OH-) con indicador.
1 frasco de 2 kg neutralizador para derrames de ácidos (H+) con indicador.
1 frasco de 400 g Absorbente universal para derrames de líquidos.
Guantes de nitrilo talla M
Gafas de seguridad 
Espátula rascadora
Escobilla y recogedor
Bolsas de recogida de residuos e instrucciones de uso.</t>
  </si>
  <si>
    <t>KIT</t>
  </si>
  <si>
    <t>POLAINA SENCILLA</t>
  </si>
  <si>
    <t>Protección auditiva con diadema 3M ™ PELTOR ™ Orejeras X5 X5A / 37274 (AAD), sobre la cabeza, Negro, 10 por estuche
3M ID XA007707871UPC 10091045937278</t>
  </si>
  <si>
    <t>Respirador Cara completa 3M 6800 con material elastomero valvula exhalacion Cool Flow</t>
  </si>
  <si>
    <t>Respirador Media Cara 3M 6000</t>
  </si>
  <si>
    <t>TAPA BOCAS DESECHABLE N95</t>
  </si>
  <si>
    <t>TAPABOCAS QUIRURJUICOS 3 PLIEGUES</t>
  </si>
  <si>
    <t>Traje de contención con capucha, costura termosellada, desechable, Anfifluido, con certificación en la última versión de UNE-EN 14126, . Talla M</t>
  </si>
  <si>
    <t>traje de contención con capucha, costura termosellada, desechable, Anfifluido, con certificación en la última versión de UNE-EN 14126, . Talla XL</t>
  </si>
  <si>
    <t>Traje de contención construido con una película de barrera de polietileno microporoso pegada a la última generación de polipropilenohilado (SBPP). Las fibrasde PP se hilan a un bajo dtex produciendo una alta densidad de fibras finas por metro cuadrado, creando un material ligero y fuerte, pero transpirable. La barrera y repelencia a químicos líquidos y agentes biológicos es excelente. Este material está recubierto con una capa disipadora de electrostática. • La prenda utiliza una costura sellada, unida con un material de barrera para maximizar la resistencia de la costura. Esto reduce cualquier rajadura o desgarro durante el uso y mejora la barrera de líquido y partículas del traje. • Además, toda la elástica dentro del traje está completamente unida y encerrada, y combinada con la capa de película exterior proporciona un mono con m enos pelusa de cualquier contaminante de fibra. Tipo 5 y Tipo 6 Certificación en Ultima veresión de EN 14325, EN ISO 13982-1, EN ISO 13034 EN 14605 , EN1073-2 , EN1149-3, EN 14126 Talla XL</t>
  </si>
  <si>
    <t>Traje de contención construido con una película de barrera de polietileno microporoso pegada a la última generación de polipropilenohilado (SBPP). Las fibrasde PP se hilan a un bajo dtex produciendo una alta densidad de fibras finas por metro cuadrado, creando un material ligero y fuerte, pero transpirable. La barrera y repelencia a químicos líquidos y agentes biológicos es excelente. Este material está recubierto con una capa disipadora de electrostática. • La prenda utiliza una costura sellada, unida con un material de barrera para maximizar la resistencia de la costura. Esto reduce cualquier rajadura o desgarro durante el uso y mejora la barrera de líquido y partículas del traje. • Además, toda la elástica dentro del traje está completamente unida y encerrada, y combinada con la capa de película exterior proporciona un mono con m enos pelusa de cualquier contaminante de fibra. Tipo 5 y Tipo 6 Certificación en Ultima veresión de EN 14325, EN ISO 13982-1, EN ISO 13034 EN 14605 , EN1073-2 , EN1149-3, EN 14126 Talla L</t>
  </si>
  <si>
    <t>Traje de contención construido con una película de barrera de polietileno microporoso pegada a la última generación de polipropilenohilado (SBPP). Las fibrasde PP se hilan a un bajo dtex produciendo una alta densidad de fibras finas por metro cuadrado, creando un material ligero y fuerte, pero transpirable. La barrera y repelencia a químicos líquidos y agentes biológicos es excelente. Este material está recubierto con una capa disipadora de electrostática. • La prenda utiliza una costura sellada, unida con un material de barrera para maximizar la resistencia de la costura. Esto reduce cualquier rajadura o desgarro durante el uso y mejora la barrera de líquido y partículas del traje. • Además, toda la elástica dentro del traje está completamente unida y encerrada, y combinada con la capa de película exterior proporciona un mono con m enos pelusa de cualquier contaminante de fibra. Tipo 5 y Tipo 6 Certificación en Ultima veresión de EN 14325, EN ISO 13982-1, EN ISO 13034 EN 14605 , EN1073-2 , EN1149-3, EN 14126 Talla M</t>
  </si>
  <si>
    <t>Traje de contención construido con una película de barrera de polietileno microporoso pegada a la última generación de polipropilenohilado (SBPP). Las fibrasde PP se hilan a un bajo dtex produciendo una alta densidad de fibras finas por metro cuadrado, creando un material ligero y fuerte, pero transpirable. La barrera y repelencia a químicos líquidos y agentes biológicos es excelente. Este material está recubierto con una capa disipadora de electrostática. • La prenda utiliza una costura sellada, unida con un material de barrera para maximizar la resistencia de la costura. Esto reduce cualquier rajadura o desgarro durante el uso y mejora la barrera de líquido y partículas del traje. • Además, toda la elástica dentro del traje está completamente unida y encerrada, y combinada con la capa de película exterior proporciona un mono con m enos pelusa de cualquier contaminante de fibra. Tipo 5 y Tipo 6 Certificación en Ultima veresión de EN 14325, EN ISO 13982-1, EN ISO 13034 EN 14605 , EN1073-2 , EN1149-3, EN 14126 Talla S</t>
  </si>
  <si>
    <t>CONJUNTO PIJAMA CIRUJANO (PANTALON Y CAMISA) 25-30GR AZUL(ROPA DESECHABLE NO ESTERIL. TALLA XL</t>
  </si>
  <si>
    <t>CONJUNTO PIJAMA CIRUJANO (PANTALON Y CAMISA) 25-30GR AZUL(ROPA DESECHABLE NO ESTERIL. TALLA L</t>
  </si>
  <si>
    <t>CONJUNTO PIJAMA CIRUJANO (PANTALON Y CAMISA) 25-30GR AZUL(ROPA DESECHABLE NO ESTERIL. TALLA M</t>
  </si>
  <si>
    <t>CONJUNTO PIJAMA CIRUJANO (PANTALON Y CAMISA) 25-30GR AZUL(ROPA DESECHABLE NO ESTERIL. TALLA 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</si>
</sst>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_-[$$-240A]\ * #,##0_-;\-[$$-240A]\ * #,##0_-;_-[$$-240A]\ * &quot;-&quot;??_-;_-@"/>
    <numFmt numFmtId="166" formatCode="_-&quot;$&quot;\ * #,##0_-;\-&quot;$&quot;\ * #,##0_-;_-&quot;$&quot;\ * &quot;-&quot;??_-;_-@"/>
  </numFmts>
  <fonts count="6">
    <font>
      <sz val="11.0"/>
      <color theme="1"/>
      <name val="Calibri"/>
      <scheme val="minor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Calibri"/>
    </font>
    <font>
      <sz val="11.0"/>
      <color rgb="FF000000"/>
      <name val="Open Sans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BFBFBF"/>
        <bgColor rgb="FFBFBFBF"/>
      </patternFill>
    </fill>
    <fill>
      <patternFill patternType="solid">
        <fgColor rgb="FFBDD6EE"/>
        <bgColor rgb="FFBDD6EE"/>
      </patternFill>
    </fill>
    <fill>
      <patternFill patternType="solid">
        <fgColor rgb="FFF7CAAC"/>
        <bgColor rgb="FFF7CAAC"/>
      </patternFill>
    </fill>
  </fills>
  <borders count="10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2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shrinkToFit="0" wrapText="1"/>
    </xf>
    <xf borderId="1" fillId="3" fontId="1" numFmtId="164" xfId="0" applyAlignment="1" applyBorder="1" applyFont="1" applyNumberFormat="1">
      <alignment shrinkToFit="0" wrapText="1"/>
    </xf>
    <xf borderId="0" fillId="0" fontId="1" numFmtId="0" xfId="0" applyAlignment="1" applyFont="1">
      <alignment shrinkToFit="0" wrapText="1"/>
    </xf>
    <xf borderId="2" fillId="4" fontId="2" numFmtId="0" xfId="0" applyAlignment="1" applyBorder="1" applyFill="1" applyFont="1">
      <alignment horizontal="center" shrinkToFit="0" vertical="center" wrapText="1"/>
    </xf>
    <xf borderId="3" fillId="4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3" fillId="5" fontId="2" numFmtId="0" xfId="0" applyAlignment="1" applyBorder="1" applyFill="1" applyFont="1">
      <alignment horizontal="center" shrinkToFit="0" vertical="center" wrapText="1"/>
    </xf>
    <xf borderId="3" fillId="6" fontId="2" numFmtId="0" xfId="0" applyAlignment="1" applyBorder="1" applyFill="1" applyFont="1">
      <alignment horizontal="center" shrinkToFit="0" vertical="center" wrapText="1"/>
    </xf>
    <xf borderId="6" fillId="3" fontId="2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8" fillId="4" fontId="2" numFmtId="0" xfId="0" applyAlignment="1" applyBorder="1" applyFont="1">
      <alignment horizontal="center" shrinkToFit="0" vertical="center" wrapText="1"/>
    </xf>
    <xf borderId="8" fillId="5" fontId="2" numFmtId="165" xfId="0" applyAlignment="1" applyBorder="1" applyFont="1" applyNumberFormat="1">
      <alignment horizontal="center" shrinkToFit="0" vertical="center" wrapText="1"/>
    </xf>
    <xf borderId="8" fillId="5" fontId="2" numFmtId="166" xfId="0" applyAlignment="1" applyBorder="1" applyFont="1" applyNumberFormat="1">
      <alignment horizontal="center" shrinkToFit="0" vertical="center" wrapText="1"/>
    </xf>
    <xf borderId="8" fillId="6" fontId="2" numFmtId="165" xfId="0" applyAlignment="1" applyBorder="1" applyFont="1" applyNumberFormat="1">
      <alignment horizontal="center" shrinkToFit="0" vertical="center" wrapText="1"/>
    </xf>
    <xf borderId="8" fillId="6" fontId="2" numFmtId="166" xfId="0" applyAlignment="1" applyBorder="1" applyFont="1" applyNumberFormat="1">
      <alignment horizontal="center" shrinkToFit="0" vertical="center" wrapText="1"/>
    </xf>
    <xf borderId="8" fillId="3" fontId="2" numFmtId="165" xfId="0" applyAlignment="1" applyBorder="1" applyFont="1" applyNumberFormat="1">
      <alignment horizontal="center" shrinkToFit="0" vertical="center" wrapText="1"/>
    </xf>
    <xf borderId="8" fillId="3" fontId="2" numFmtId="164" xfId="0" applyAlignment="1" applyBorder="1" applyFont="1" applyNumberFormat="1">
      <alignment horizontal="center" shrinkToFit="0" vertical="center" wrapText="1"/>
    </xf>
    <xf borderId="8" fillId="3" fontId="2" numFmtId="166" xfId="0" applyAlignment="1" applyBorder="1" applyFont="1" applyNumberFormat="1">
      <alignment horizontal="center" shrinkToFit="0" vertical="center" wrapText="1"/>
    </xf>
    <xf borderId="0" fillId="0" fontId="4" numFmtId="0" xfId="0" applyFont="1"/>
    <xf borderId="8" fillId="0" fontId="1" numFmtId="0" xfId="0" applyAlignment="1" applyBorder="1" applyFont="1">
      <alignment horizontal="center" shrinkToFit="0" vertical="center" wrapText="1"/>
    </xf>
    <xf borderId="8" fillId="2" fontId="1" numFmtId="0" xfId="0" applyAlignment="1" applyBorder="1" applyFont="1">
      <alignment horizontal="center" shrinkToFit="0" vertical="center" wrapText="1"/>
    </xf>
    <xf borderId="8" fillId="2" fontId="2" numFmtId="0" xfId="0" applyAlignment="1" applyBorder="1" applyFont="1">
      <alignment horizontal="center" shrinkToFit="0" vertical="center" wrapText="1"/>
    </xf>
    <xf borderId="8" fillId="5" fontId="1" numFmtId="165" xfId="0" applyAlignment="1" applyBorder="1" applyFont="1" applyNumberFormat="1">
      <alignment horizontal="right" vertical="center"/>
    </xf>
    <xf borderId="8" fillId="5" fontId="1" numFmtId="166" xfId="0" applyAlignment="1" applyBorder="1" applyFont="1" applyNumberFormat="1">
      <alignment horizontal="right" vertical="center"/>
    </xf>
    <xf borderId="8" fillId="5" fontId="1" numFmtId="0" xfId="0" applyAlignment="1" applyBorder="1" applyFont="1">
      <alignment horizontal="right" vertical="center"/>
    </xf>
    <xf borderId="8" fillId="6" fontId="1" numFmtId="165" xfId="0" applyAlignment="1" applyBorder="1" applyFont="1" applyNumberFormat="1">
      <alignment horizontal="right" vertical="center"/>
    </xf>
    <xf borderId="8" fillId="6" fontId="1" numFmtId="166" xfId="0" applyAlignment="1" applyBorder="1" applyFont="1" applyNumberFormat="1">
      <alignment horizontal="right" vertical="center"/>
    </xf>
    <xf borderId="8" fillId="6" fontId="1" numFmtId="0" xfId="0" applyAlignment="1" applyBorder="1" applyFont="1">
      <alignment horizontal="right" vertical="center"/>
    </xf>
    <xf borderId="9" fillId="3" fontId="5" numFmtId="164" xfId="0" applyAlignment="1" applyBorder="1" applyFont="1" applyNumberFormat="1">
      <alignment horizontal="center"/>
    </xf>
    <xf borderId="0" fillId="0" fontId="1" numFmtId="164" xfId="0" applyAlignment="1" applyFont="1" applyNumberFormat="1">
      <alignment shrinkToFit="0" wrapText="1"/>
    </xf>
    <xf borderId="7" fillId="0" fontId="5" numFmtId="164" xfId="0" applyAlignment="1" applyBorder="1" applyFont="1" applyNumberFormat="1">
      <alignment horizontal="center"/>
    </xf>
    <xf borderId="0" fillId="0" fontId="1" numFmtId="166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1.43"/>
    <col customWidth="1" min="3" max="3" width="54.0"/>
    <col customWidth="1" min="4" max="4" width="12.71"/>
    <col customWidth="1" min="5" max="5" width="18.71"/>
    <col customWidth="1" min="6" max="6" width="19.14"/>
    <col customWidth="1" hidden="1" min="7" max="14" width="18.86"/>
    <col customWidth="1" min="15" max="15" width="14.14"/>
    <col customWidth="1" min="17" max="17" width="13.0"/>
    <col customWidth="1" min="18" max="18" width="16.43"/>
  </cols>
  <sheetData>
    <row r="1" ht="14.25" customHeight="1">
      <c r="A1" s="1"/>
      <c r="B1" s="2"/>
      <c r="C1" s="2"/>
      <c r="D1" s="2"/>
      <c r="E1" s="2"/>
      <c r="F1" s="2"/>
      <c r="G1" s="1"/>
      <c r="H1" s="1"/>
      <c r="I1" s="1"/>
      <c r="J1" s="1"/>
      <c r="K1" s="1"/>
      <c r="L1" s="1"/>
      <c r="M1" s="1"/>
      <c r="N1" s="1"/>
      <c r="O1" s="3"/>
      <c r="P1" s="4"/>
      <c r="Q1" s="4"/>
      <c r="R1" s="3"/>
    </row>
    <row r="2" ht="14.25" customHeight="1">
      <c r="A2" s="5"/>
      <c r="B2" s="6" t="s">
        <v>0</v>
      </c>
      <c r="C2" s="6" t="s">
        <v>1</v>
      </c>
      <c r="D2" s="7" t="s">
        <v>2</v>
      </c>
      <c r="E2" s="8"/>
      <c r="F2" s="9"/>
      <c r="G2" s="10" t="s">
        <v>3</v>
      </c>
      <c r="H2" s="8"/>
      <c r="I2" s="8"/>
      <c r="J2" s="9"/>
      <c r="K2" s="11" t="s">
        <v>3</v>
      </c>
      <c r="L2" s="8"/>
      <c r="M2" s="8"/>
      <c r="N2" s="9"/>
      <c r="O2" s="12"/>
      <c r="P2" s="8"/>
      <c r="Q2" s="8"/>
      <c r="R2" s="9"/>
    </row>
    <row r="3" ht="47.25" customHeight="1">
      <c r="A3" s="5"/>
      <c r="B3" s="13"/>
      <c r="C3" s="13"/>
      <c r="D3" s="14" t="s">
        <v>4</v>
      </c>
      <c r="E3" s="14" t="s">
        <v>5</v>
      </c>
      <c r="F3" s="14" t="s">
        <v>6</v>
      </c>
      <c r="G3" s="15" t="s">
        <v>7</v>
      </c>
      <c r="H3" s="16" t="s">
        <v>8</v>
      </c>
      <c r="I3" s="16" t="s">
        <v>9</v>
      </c>
      <c r="J3" s="16" t="s">
        <v>10</v>
      </c>
      <c r="K3" s="17" t="s">
        <v>7</v>
      </c>
      <c r="L3" s="18" t="s">
        <v>8</v>
      </c>
      <c r="M3" s="18" t="s">
        <v>9</v>
      </c>
      <c r="N3" s="18" t="s">
        <v>10</v>
      </c>
      <c r="O3" s="19" t="s">
        <v>7</v>
      </c>
      <c r="P3" s="20" t="s">
        <v>8</v>
      </c>
      <c r="Q3" s="20" t="s">
        <v>9</v>
      </c>
      <c r="R3" s="21" t="s">
        <v>10</v>
      </c>
      <c r="S3" s="22" t="s">
        <v>11</v>
      </c>
    </row>
    <row r="4" ht="23.25" customHeight="1">
      <c r="A4" s="5"/>
      <c r="B4" s="23">
        <v>1.0</v>
      </c>
      <c r="C4" s="24" t="s">
        <v>12</v>
      </c>
      <c r="D4" s="25">
        <v>31.0</v>
      </c>
      <c r="E4" s="24" t="s">
        <v>13</v>
      </c>
      <c r="F4" s="24" t="s">
        <v>14</v>
      </c>
      <c r="G4" s="26"/>
      <c r="H4" s="27">
        <f t="shared" ref="H4:H45" si="1">G4*D4</f>
        <v>0</v>
      </c>
      <c r="I4" s="28">
        <v>0.19</v>
      </c>
      <c r="J4" s="27">
        <f t="shared" ref="J4:J45" si="2">H4*I3:I4+H4</f>
        <v>0</v>
      </c>
      <c r="K4" s="29"/>
      <c r="L4" s="30">
        <f t="shared" ref="L4:L45" si="3">K4*D4</f>
        <v>0</v>
      </c>
      <c r="M4" s="31">
        <v>0.19</v>
      </c>
      <c r="N4" s="30">
        <f t="shared" ref="N4:N45" si="4">L4*M4+L4</f>
        <v>0</v>
      </c>
      <c r="O4" s="32">
        <v>216125.0</v>
      </c>
      <c r="P4" s="32">
        <f t="shared" ref="P4:P45" si="5">O4*D4</f>
        <v>6699875</v>
      </c>
      <c r="Q4" s="32">
        <f t="shared" ref="Q4:Q45" si="6">P4*19%</f>
        <v>1272976.25</v>
      </c>
      <c r="R4" s="32">
        <f t="shared" ref="R4:R45" si="7">Q4+P4</f>
        <v>7972851.25</v>
      </c>
    </row>
    <row r="5" ht="14.25" customHeight="1">
      <c r="A5" s="5"/>
      <c r="B5" s="23">
        <v>2.0</v>
      </c>
      <c r="C5" s="24" t="s">
        <v>15</v>
      </c>
      <c r="D5" s="25">
        <v>7728.0</v>
      </c>
      <c r="E5" s="24" t="s">
        <v>16</v>
      </c>
      <c r="F5" s="24" t="s">
        <v>17</v>
      </c>
      <c r="G5" s="26"/>
      <c r="H5" s="27">
        <f t="shared" si="1"/>
        <v>0</v>
      </c>
      <c r="I5" s="28">
        <v>0.19</v>
      </c>
      <c r="J5" s="27">
        <f t="shared" si="2"/>
        <v>0</v>
      </c>
      <c r="K5" s="29"/>
      <c r="L5" s="30">
        <f t="shared" si="3"/>
        <v>0</v>
      </c>
      <c r="M5" s="31">
        <v>0.19</v>
      </c>
      <c r="N5" s="30">
        <f t="shared" si="4"/>
        <v>0</v>
      </c>
      <c r="O5" s="32">
        <v>4871.176470588235</v>
      </c>
      <c r="P5" s="32">
        <f t="shared" si="5"/>
        <v>37644451.76</v>
      </c>
      <c r="Q5" s="32">
        <f t="shared" si="6"/>
        <v>7152445.835</v>
      </c>
      <c r="R5" s="32">
        <f t="shared" si="7"/>
        <v>44796897.6</v>
      </c>
    </row>
    <row r="6" ht="14.25" customHeight="1">
      <c r="A6" s="5"/>
      <c r="B6" s="23">
        <v>3.0</v>
      </c>
      <c r="C6" s="24" t="s">
        <v>18</v>
      </c>
      <c r="D6" s="25">
        <v>15.0</v>
      </c>
      <c r="E6" s="24" t="s">
        <v>19</v>
      </c>
      <c r="F6" s="24" t="s">
        <v>20</v>
      </c>
      <c r="G6" s="26"/>
      <c r="H6" s="27">
        <f t="shared" si="1"/>
        <v>0</v>
      </c>
      <c r="I6" s="28">
        <v>0.19</v>
      </c>
      <c r="J6" s="27">
        <f t="shared" si="2"/>
        <v>0</v>
      </c>
      <c r="K6" s="29"/>
      <c r="L6" s="30">
        <f t="shared" si="3"/>
        <v>0</v>
      </c>
      <c r="M6" s="31">
        <v>0.19</v>
      </c>
      <c r="N6" s="30">
        <f t="shared" si="4"/>
        <v>0</v>
      </c>
      <c r="O6" s="32">
        <v>17095.764705882353</v>
      </c>
      <c r="P6" s="32">
        <f t="shared" si="5"/>
        <v>256436.4706</v>
      </c>
      <c r="Q6" s="32">
        <f t="shared" si="6"/>
        <v>48722.92941</v>
      </c>
      <c r="R6" s="32">
        <f t="shared" si="7"/>
        <v>305159.4</v>
      </c>
    </row>
    <row r="7" ht="14.25" customHeight="1">
      <c r="A7" s="5"/>
      <c r="B7" s="23">
        <v>4.0</v>
      </c>
      <c r="C7" s="24" t="s">
        <v>21</v>
      </c>
      <c r="D7" s="25">
        <v>12.0</v>
      </c>
      <c r="E7" s="24" t="s">
        <v>19</v>
      </c>
      <c r="F7" s="24" t="s">
        <v>22</v>
      </c>
      <c r="G7" s="26"/>
      <c r="H7" s="27">
        <f t="shared" si="1"/>
        <v>0</v>
      </c>
      <c r="I7" s="28">
        <v>0.19</v>
      </c>
      <c r="J7" s="27">
        <f t="shared" si="2"/>
        <v>0</v>
      </c>
      <c r="K7" s="29"/>
      <c r="L7" s="30">
        <f t="shared" si="3"/>
        <v>0</v>
      </c>
      <c r="M7" s="31">
        <v>0.19</v>
      </c>
      <c r="N7" s="30">
        <f t="shared" si="4"/>
        <v>0</v>
      </c>
      <c r="O7" s="32">
        <v>0.0</v>
      </c>
      <c r="P7" s="32">
        <f t="shared" si="5"/>
        <v>0</v>
      </c>
      <c r="Q7" s="32">
        <f t="shared" si="6"/>
        <v>0</v>
      </c>
      <c r="R7" s="32">
        <f t="shared" si="7"/>
        <v>0</v>
      </c>
    </row>
    <row r="8" ht="14.25" customHeight="1">
      <c r="A8" s="5"/>
      <c r="B8" s="23">
        <v>5.0</v>
      </c>
      <c r="C8" s="24" t="s">
        <v>23</v>
      </c>
      <c r="D8" s="25">
        <v>12.0</v>
      </c>
      <c r="E8" s="24" t="s">
        <v>19</v>
      </c>
      <c r="F8" s="24" t="s">
        <v>22</v>
      </c>
      <c r="G8" s="26"/>
      <c r="H8" s="27">
        <f t="shared" si="1"/>
        <v>0</v>
      </c>
      <c r="I8" s="28">
        <v>0.19</v>
      </c>
      <c r="J8" s="27">
        <f t="shared" si="2"/>
        <v>0</v>
      </c>
      <c r="K8" s="29"/>
      <c r="L8" s="30">
        <f t="shared" si="3"/>
        <v>0</v>
      </c>
      <c r="M8" s="31">
        <v>0.19</v>
      </c>
      <c r="N8" s="30">
        <f t="shared" si="4"/>
        <v>0</v>
      </c>
      <c r="O8" s="32">
        <v>42439.8</v>
      </c>
      <c r="P8" s="32">
        <f t="shared" si="5"/>
        <v>509277.6</v>
      </c>
      <c r="Q8" s="32">
        <f t="shared" si="6"/>
        <v>96762.744</v>
      </c>
      <c r="R8" s="32">
        <f t="shared" si="7"/>
        <v>606040.344</v>
      </c>
    </row>
    <row r="9" ht="14.25" customHeight="1">
      <c r="A9" s="5"/>
      <c r="B9" s="23">
        <v>6.0</v>
      </c>
      <c r="C9" s="24" t="s">
        <v>24</v>
      </c>
      <c r="D9" s="25">
        <v>6.0</v>
      </c>
      <c r="E9" s="24" t="s">
        <v>19</v>
      </c>
      <c r="F9" s="24" t="s">
        <v>22</v>
      </c>
      <c r="G9" s="26"/>
      <c r="H9" s="27">
        <f t="shared" si="1"/>
        <v>0</v>
      </c>
      <c r="I9" s="28">
        <v>0.19</v>
      </c>
      <c r="J9" s="27">
        <f t="shared" si="2"/>
        <v>0</v>
      </c>
      <c r="K9" s="29"/>
      <c r="L9" s="30">
        <f t="shared" si="3"/>
        <v>0</v>
      </c>
      <c r="M9" s="31">
        <v>0.19</v>
      </c>
      <c r="N9" s="30">
        <f t="shared" si="4"/>
        <v>0</v>
      </c>
      <c r="O9" s="32">
        <v>62103.6</v>
      </c>
      <c r="P9" s="32">
        <f t="shared" si="5"/>
        <v>372621.6</v>
      </c>
      <c r="Q9" s="32">
        <f t="shared" si="6"/>
        <v>70798.104</v>
      </c>
      <c r="R9" s="32">
        <f t="shared" si="7"/>
        <v>443419.704</v>
      </c>
    </row>
    <row r="10" ht="14.25" customHeight="1">
      <c r="A10" s="5"/>
      <c r="B10" s="23">
        <v>7.0</v>
      </c>
      <c r="C10" s="24" t="s">
        <v>25</v>
      </c>
      <c r="D10" s="25">
        <v>4.0</v>
      </c>
      <c r="E10" s="24" t="s">
        <v>19</v>
      </c>
      <c r="F10" s="24" t="s">
        <v>22</v>
      </c>
      <c r="G10" s="26"/>
      <c r="H10" s="27">
        <f t="shared" si="1"/>
        <v>0</v>
      </c>
      <c r="I10" s="28">
        <v>0.19</v>
      </c>
      <c r="J10" s="27">
        <f t="shared" si="2"/>
        <v>0</v>
      </c>
      <c r="K10" s="29"/>
      <c r="L10" s="30">
        <f t="shared" si="3"/>
        <v>0</v>
      </c>
      <c r="M10" s="31">
        <v>0.19</v>
      </c>
      <c r="N10" s="30">
        <f t="shared" si="4"/>
        <v>0</v>
      </c>
      <c r="O10" s="32">
        <v>0.0</v>
      </c>
      <c r="P10" s="32">
        <f t="shared" si="5"/>
        <v>0</v>
      </c>
      <c r="Q10" s="32">
        <f t="shared" si="6"/>
        <v>0</v>
      </c>
      <c r="R10" s="32">
        <f t="shared" si="7"/>
        <v>0</v>
      </c>
    </row>
    <row r="11" ht="14.25" customHeight="1">
      <c r="A11" s="5"/>
      <c r="B11" s="23">
        <v>8.0</v>
      </c>
      <c r="C11" s="24" t="s">
        <v>26</v>
      </c>
      <c r="D11" s="25">
        <v>4.0</v>
      </c>
      <c r="E11" s="24" t="s">
        <v>19</v>
      </c>
      <c r="F11" s="24" t="s">
        <v>22</v>
      </c>
      <c r="G11" s="26"/>
      <c r="H11" s="27">
        <f t="shared" si="1"/>
        <v>0</v>
      </c>
      <c r="I11" s="28">
        <v>0.19</v>
      </c>
      <c r="J11" s="27">
        <f t="shared" si="2"/>
        <v>0</v>
      </c>
      <c r="K11" s="29"/>
      <c r="L11" s="30">
        <f t="shared" si="3"/>
        <v>0</v>
      </c>
      <c r="M11" s="31">
        <v>0.19</v>
      </c>
      <c r="N11" s="30">
        <f t="shared" si="4"/>
        <v>0</v>
      </c>
      <c r="O11" s="32">
        <v>0.0</v>
      </c>
      <c r="P11" s="32">
        <f t="shared" si="5"/>
        <v>0</v>
      </c>
      <c r="Q11" s="32">
        <f t="shared" si="6"/>
        <v>0</v>
      </c>
      <c r="R11" s="32">
        <f t="shared" si="7"/>
        <v>0</v>
      </c>
    </row>
    <row r="12" ht="14.25" customHeight="1">
      <c r="A12" s="5"/>
      <c r="B12" s="23">
        <v>9.0</v>
      </c>
      <c r="C12" s="24" t="s">
        <v>27</v>
      </c>
      <c r="D12" s="25">
        <v>4.0</v>
      </c>
      <c r="E12" s="24" t="s">
        <v>19</v>
      </c>
      <c r="F12" s="24" t="s">
        <v>22</v>
      </c>
      <c r="G12" s="26"/>
      <c r="H12" s="27">
        <f t="shared" si="1"/>
        <v>0</v>
      </c>
      <c r="I12" s="28">
        <v>0.19</v>
      </c>
      <c r="J12" s="27">
        <f t="shared" si="2"/>
        <v>0</v>
      </c>
      <c r="K12" s="29"/>
      <c r="L12" s="30">
        <f t="shared" si="3"/>
        <v>0</v>
      </c>
      <c r="M12" s="31">
        <v>0.19</v>
      </c>
      <c r="N12" s="30">
        <f t="shared" si="4"/>
        <v>0</v>
      </c>
      <c r="O12" s="32">
        <v>0.0</v>
      </c>
      <c r="P12" s="32">
        <f t="shared" si="5"/>
        <v>0</v>
      </c>
      <c r="Q12" s="32">
        <f t="shared" si="6"/>
        <v>0</v>
      </c>
      <c r="R12" s="32">
        <f t="shared" si="7"/>
        <v>0</v>
      </c>
    </row>
    <row r="13" ht="14.25" customHeight="1">
      <c r="A13" s="5"/>
      <c r="B13" s="23">
        <v>10.0</v>
      </c>
      <c r="C13" s="24" t="s">
        <v>28</v>
      </c>
      <c r="D13" s="25">
        <v>15.0</v>
      </c>
      <c r="E13" s="24" t="s">
        <v>19</v>
      </c>
      <c r="F13" s="24" t="s">
        <v>22</v>
      </c>
      <c r="G13" s="26"/>
      <c r="H13" s="27">
        <f t="shared" si="1"/>
        <v>0</v>
      </c>
      <c r="I13" s="28">
        <v>0.19</v>
      </c>
      <c r="J13" s="27">
        <f t="shared" si="2"/>
        <v>0</v>
      </c>
      <c r="K13" s="29"/>
      <c r="L13" s="30">
        <f t="shared" si="3"/>
        <v>0</v>
      </c>
      <c r="M13" s="31">
        <v>0.19</v>
      </c>
      <c r="N13" s="30">
        <f t="shared" si="4"/>
        <v>0</v>
      </c>
      <c r="O13" s="32">
        <v>151121.17647058825</v>
      </c>
      <c r="P13" s="32">
        <f t="shared" si="5"/>
        <v>2266817.647</v>
      </c>
      <c r="Q13" s="32">
        <f t="shared" si="6"/>
        <v>430695.3529</v>
      </c>
      <c r="R13" s="32">
        <f t="shared" si="7"/>
        <v>2697513</v>
      </c>
    </row>
    <row r="14" ht="14.25" customHeight="1">
      <c r="A14" s="5"/>
      <c r="B14" s="23">
        <v>11.0</v>
      </c>
      <c r="C14" s="24" t="s">
        <v>29</v>
      </c>
      <c r="D14" s="25">
        <v>9000.0</v>
      </c>
      <c r="E14" s="24" t="s">
        <v>16</v>
      </c>
      <c r="F14" s="24" t="s">
        <v>17</v>
      </c>
      <c r="G14" s="26"/>
      <c r="H14" s="27">
        <f t="shared" si="1"/>
        <v>0</v>
      </c>
      <c r="I14" s="28">
        <v>0.19</v>
      </c>
      <c r="J14" s="27">
        <f t="shared" si="2"/>
        <v>0</v>
      </c>
      <c r="K14" s="29"/>
      <c r="L14" s="30">
        <f t="shared" si="3"/>
        <v>0</v>
      </c>
      <c r="M14" s="31">
        <v>0.19</v>
      </c>
      <c r="N14" s="30">
        <f t="shared" si="4"/>
        <v>0</v>
      </c>
      <c r="O14" s="32">
        <v>183.52941176470588</v>
      </c>
      <c r="P14" s="32">
        <f t="shared" si="5"/>
        <v>1651764.706</v>
      </c>
      <c r="Q14" s="32">
        <f t="shared" si="6"/>
        <v>313835.2941</v>
      </c>
      <c r="R14" s="32">
        <f t="shared" si="7"/>
        <v>1965600</v>
      </c>
      <c r="S14" s="22" t="s">
        <v>30</v>
      </c>
    </row>
    <row r="15" ht="14.25" customHeight="1">
      <c r="A15" s="5"/>
      <c r="B15" s="23">
        <v>12.0</v>
      </c>
      <c r="C15" s="24" t="s">
        <v>31</v>
      </c>
      <c r="D15" s="25">
        <v>600.0</v>
      </c>
      <c r="E15" s="24" t="s">
        <v>16</v>
      </c>
      <c r="F15" s="24" t="s">
        <v>17</v>
      </c>
      <c r="G15" s="26"/>
      <c r="H15" s="27">
        <f t="shared" si="1"/>
        <v>0</v>
      </c>
      <c r="I15" s="28">
        <v>0.19</v>
      </c>
      <c r="J15" s="27">
        <f t="shared" si="2"/>
        <v>0</v>
      </c>
      <c r="K15" s="29"/>
      <c r="L15" s="30">
        <f t="shared" si="3"/>
        <v>0</v>
      </c>
      <c r="M15" s="31">
        <v>0.19</v>
      </c>
      <c r="N15" s="30">
        <f t="shared" si="4"/>
        <v>0</v>
      </c>
      <c r="O15" s="32">
        <v>492.47058823529414</v>
      </c>
      <c r="P15" s="32">
        <f t="shared" si="5"/>
        <v>295482.3529</v>
      </c>
      <c r="Q15" s="32">
        <f t="shared" si="6"/>
        <v>56141.64706</v>
      </c>
      <c r="R15" s="32">
        <f t="shared" si="7"/>
        <v>351624</v>
      </c>
      <c r="S15" s="22" t="s">
        <v>30</v>
      </c>
    </row>
    <row r="16" ht="14.25" customHeight="1">
      <c r="A16" s="5"/>
      <c r="B16" s="23">
        <v>13.0</v>
      </c>
      <c r="C16" s="24" t="s">
        <v>32</v>
      </c>
      <c r="D16" s="25">
        <v>1840.0</v>
      </c>
      <c r="E16" s="24" t="s">
        <v>16</v>
      </c>
      <c r="F16" s="24" t="s">
        <v>17</v>
      </c>
      <c r="G16" s="26"/>
      <c r="H16" s="27">
        <f t="shared" si="1"/>
        <v>0</v>
      </c>
      <c r="I16" s="28">
        <v>0.19</v>
      </c>
      <c r="J16" s="27">
        <f t="shared" si="2"/>
        <v>0</v>
      </c>
      <c r="K16" s="29"/>
      <c r="L16" s="30">
        <f t="shared" si="3"/>
        <v>0</v>
      </c>
      <c r="M16" s="31">
        <v>0.19</v>
      </c>
      <c r="N16" s="30">
        <f t="shared" si="4"/>
        <v>0</v>
      </c>
      <c r="O16" s="32">
        <v>443.5294117647059</v>
      </c>
      <c r="P16" s="32">
        <f t="shared" si="5"/>
        <v>816094.1176</v>
      </c>
      <c r="Q16" s="32">
        <f t="shared" si="6"/>
        <v>155057.8824</v>
      </c>
      <c r="R16" s="32">
        <f t="shared" si="7"/>
        <v>971152</v>
      </c>
      <c r="S16" s="22" t="s">
        <v>30</v>
      </c>
    </row>
    <row r="17" ht="14.25" customHeight="1">
      <c r="A17" s="5"/>
      <c r="B17" s="23">
        <v>14.0</v>
      </c>
      <c r="C17" s="24" t="s">
        <v>33</v>
      </c>
      <c r="D17" s="25">
        <v>800.0</v>
      </c>
      <c r="E17" s="24" t="s">
        <v>16</v>
      </c>
      <c r="F17" s="24" t="s">
        <v>17</v>
      </c>
      <c r="G17" s="26"/>
      <c r="H17" s="27">
        <f t="shared" si="1"/>
        <v>0</v>
      </c>
      <c r="I17" s="28">
        <v>0.19</v>
      </c>
      <c r="J17" s="27">
        <f t="shared" si="2"/>
        <v>0</v>
      </c>
      <c r="K17" s="29"/>
      <c r="L17" s="30">
        <f t="shared" si="3"/>
        <v>0</v>
      </c>
      <c r="M17" s="31">
        <v>0.19</v>
      </c>
      <c r="N17" s="30">
        <f t="shared" si="4"/>
        <v>0</v>
      </c>
      <c r="O17" s="32">
        <v>443.5294117647059</v>
      </c>
      <c r="P17" s="32">
        <f t="shared" si="5"/>
        <v>354823.5294</v>
      </c>
      <c r="Q17" s="32">
        <f t="shared" si="6"/>
        <v>67416.47059</v>
      </c>
      <c r="R17" s="32">
        <f t="shared" si="7"/>
        <v>422240</v>
      </c>
      <c r="S17" s="22" t="s">
        <v>30</v>
      </c>
    </row>
    <row r="18" ht="14.25" customHeight="1">
      <c r="A18" s="5"/>
      <c r="B18" s="23">
        <v>15.0</v>
      </c>
      <c r="C18" s="24" t="s">
        <v>34</v>
      </c>
      <c r="D18" s="25">
        <v>500.0</v>
      </c>
      <c r="E18" s="24" t="s">
        <v>35</v>
      </c>
      <c r="F18" s="24" t="s">
        <v>17</v>
      </c>
      <c r="G18" s="26"/>
      <c r="H18" s="27">
        <f t="shared" si="1"/>
        <v>0</v>
      </c>
      <c r="I18" s="28">
        <v>0.19</v>
      </c>
      <c r="J18" s="27">
        <f t="shared" si="2"/>
        <v>0</v>
      </c>
      <c r="K18" s="29"/>
      <c r="L18" s="30">
        <f t="shared" si="3"/>
        <v>0</v>
      </c>
      <c r="M18" s="31">
        <v>0.19</v>
      </c>
      <c r="N18" s="30">
        <f t="shared" si="4"/>
        <v>0</v>
      </c>
      <c r="O18" s="32">
        <v>22060.235294117647</v>
      </c>
      <c r="P18" s="32">
        <f t="shared" si="5"/>
        <v>11030117.65</v>
      </c>
      <c r="Q18" s="32">
        <f t="shared" si="6"/>
        <v>2095722.353</v>
      </c>
      <c r="R18" s="32">
        <f t="shared" si="7"/>
        <v>13125840</v>
      </c>
      <c r="S18" s="22" t="s">
        <v>35</v>
      </c>
    </row>
    <row r="19" ht="14.25" customHeight="1">
      <c r="A19" s="5"/>
      <c r="B19" s="23">
        <v>16.0</v>
      </c>
      <c r="C19" s="24" t="s">
        <v>36</v>
      </c>
      <c r="D19" s="25">
        <v>1500.0</v>
      </c>
      <c r="E19" s="24" t="s">
        <v>16</v>
      </c>
      <c r="F19" s="24" t="s">
        <v>17</v>
      </c>
      <c r="G19" s="26"/>
      <c r="H19" s="27">
        <f t="shared" si="1"/>
        <v>0</v>
      </c>
      <c r="I19" s="28">
        <v>0.19</v>
      </c>
      <c r="J19" s="27">
        <f t="shared" si="2"/>
        <v>0</v>
      </c>
      <c r="K19" s="29"/>
      <c r="L19" s="30">
        <f t="shared" si="3"/>
        <v>0</v>
      </c>
      <c r="M19" s="31">
        <v>0.19</v>
      </c>
      <c r="N19" s="30">
        <f t="shared" si="4"/>
        <v>0</v>
      </c>
      <c r="O19" s="32">
        <v>21996.000000000004</v>
      </c>
      <c r="P19" s="32">
        <f t="shared" si="5"/>
        <v>32994000</v>
      </c>
      <c r="Q19" s="32">
        <f t="shared" si="6"/>
        <v>6268860</v>
      </c>
      <c r="R19" s="32">
        <f t="shared" si="7"/>
        <v>39262860</v>
      </c>
      <c r="S19" s="22" t="s">
        <v>30</v>
      </c>
    </row>
    <row r="20" ht="14.25" customHeight="1">
      <c r="A20" s="5"/>
      <c r="B20" s="23">
        <v>17.0</v>
      </c>
      <c r="C20" s="24" t="s">
        <v>37</v>
      </c>
      <c r="D20" s="25">
        <v>5900.0</v>
      </c>
      <c r="E20" s="24" t="s">
        <v>16</v>
      </c>
      <c r="F20" s="24" t="s">
        <v>17</v>
      </c>
      <c r="G20" s="26"/>
      <c r="H20" s="27">
        <f t="shared" si="1"/>
        <v>0</v>
      </c>
      <c r="I20" s="28">
        <v>0.19</v>
      </c>
      <c r="J20" s="27">
        <f t="shared" si="2"/>
        <v>0</v>
      </c>
      <c r="K20" s="29"/>
      <c r="L20" s="30">
        <f t="shared" si="3"/>
        <v>0</v>
      </c>
      <c r="M20" s="31">
        <v>0.19</v>
      </c>
      <c r="N20" s="30">
        <f t="shared" si="4"/>
        <v>0</v>
      </c>
      <c r="O20" s="32">
        <v>21996.000000000004</v>
      </c>
      <c r="P20" s="32">
        <f t="shared" si="5"/>
        <v>129776400</v>
      </c>
      <c r="Q20" s="32">
        <f t="shared" si="6"/>
        <v>24657516</v>
      </c>
      <c r="R20" s="32">
        <f t="shared" si="7"/>
        <v>154433916</v>
      </c>
      <c r="S20" s="22" t="s">
        <v>30</v>
      </c>
    </row>
    <row r="21" ht="14.25" customHeight="1">
      <c r="A21" s="5"/>
      <c r="B21" s="23">
        <v>18.0</v>
      </c>
      <c r="C21" s="24" t="s">
        <v>38</v>
      </c>
      <c r="D21" s="25">
        <v>11000.0</v>
      </c>
      <c r="E21" s="24" t="s">
        <v>16</v>
      </c>
      <c r="F21" s="24" t="s">
        <v>17</v>
      </c>
      <c r="G21" s="26"/>
      <c r="H21" s="27">
        <f t="shared" si="1"/>
        <v>0</v>
      </c>
      <c r="I21" s="28">
        <v>0.19</v>
      </c>
      <c r="J21" s="27">
        <f t="shared" si="2"/>
        <v>0</v>
      </c>
      <c r="K21" s="29"/>
      <c r="L21" s="30">
        <f t="shared" si="3"/>
        <v>0</v>
      </c>
      <c r="M21" s="31">
        <v>0.19</v>
      </c>
      <c r="N21" s="30">
        <f t="shared" si="4"/>
        <v>0</v>
      </c>
      <c r="O21" s="32">
        <v>21996.000000000004</v>
      </c>
      <c r="P21" s="32">
        <f t="shared" si="5"/>
        <v>241956000</v>
      </c>
      <c r="Q21" s="32">
        <f t="shared" si="6"/>
        <v>45971640</v>
      </c>
      <c r="R21" s="32">
        <f t="shared" si="7"/>
        <v>287927640</v>
      </c>
      <c r="S21" s="22" t="s">
        <v>30</v>
      </c>
    </row>
    <row r="22" ht="14.25" customHeight="1">
      <c r="A22" s="5"/>
      <c r="B22" s="23">
        <v>19.0</v>
      </c>
      <c r="C22" s="24" t="s">
        <v>39</v>
      </c>
      <c r="D22" s="25">
        <v>500.0</v>
      </c>
      <c r="E22" s="24" t="s">
        <v>16</v>
      </c>
      <c r="F22" s="24" t="s">
        <v>17</v>
      </c>
      <c r="G22" s="26"/>
      <c r="H22" s="27">
        <f t="shared" si="1"/>
        <v>0</v>
      </c>
      <c r="I22" s="28">
        <v>0.19</v>
      </c>
      <c r="J22" s="27">
        <f t="shared" si="2"/>
        <v>0</v>
      </c>
      <c r="K22" s="29"/>
      <c r="L22" s="30">
        <f t="shared" si="3"/>
        <v>0</v>
      </c>
      <c r="M22" s="31">
        <v>0.19</v>
      </c>
      <c r="N22" s="30">
        <f t="shared" si="4"/>
        <v>0</v>
      </c>
      <c r="O22" s="32">
        <v>0.0</v>
      </c>
      <c r="P22" s="32">
        <f t="shared" si="5"/>
        <v>0</v>
      </c>
      <c r="Q22" s="32">
        <f t="shared" si="6"/>
        <v>0</v>
      </c>
      <c r="R22" s="32">
        <f t="shared" si="7"/>
        <v>0</v>
      </c>
      <c r="S22" s="22"/>
    </row>
    <row r="23" ht="14.25" customHeight="1">
      <c r="A23" s="5"/>
      <c r="B23" s="23">
        <v>20.0</v>
      </c>
      <c r="C23" s="24" t="s">
        <v>40</v>
      </c>
      <c r="D23" s="25">
        <v>2300.0</v>
      </c>
      <c r="E23" s="24" t="s">
        <v>16</v>
      </c>
      <c r="F23" s="24" t="s">
        <v>17</v>
      </c>
      <c r="G23" s="26"/>
      <c r="H23" s="27">
        <f t="shared" si="1"/>
        <v>0</v>
      </c>
      <c r="I23" s="28">
        <v>0.19</v>
      </c>
      <c r="J23" s="27">
        <f t="shared" si="2"/>
        <v>0</v>
      </c>
      <c r="K23" s="29"/>
      <c r="L23" s="30">
        <f t="shared" si="3"/>
        <v>0</v>
      </c>
      <c r="M23" s="31">
        <v>0.19</v>
      </c>
      <c r="N23" s="30">
        <f t="shared" si="4"/>
        <v>0</v>
      </c>
      <c r="O23" s="32">
        <v>506.2352941176471</v>
      </c>
      <c r="P23" s="32">
        <f t="shared" si="5"/>
        <v>1164341.176</v>
      </c>
      <c r="Q23" s="32">
        <f t="shared" si="6"/>
        <v>221224.8235</v>
      </c>
      <c r="R23" s="32">
        <f t="shared" si="7"/>
        <v>1385566</v>
      </c>
      <c r="S23" s="22" t="s">
        <v>30</v>
      </c>
    </row>
    <row r="24" ht="14.25" customHeight="1">
      <c r="A24" s="5"/>
      <c r="B24" s="23">
        <v>21.0</v>
      </c>
      <c r="C24" s="24" t="s">
        <v>41</v>
      </c>
      <c r="D24" s="25">
        <v>5300.0</v>
      </c>
      <c r="E24" s="24" t="s">
        <v>16</v>
      </c>
      <c r="F24" s="24" t="s">
        <v>17</v>
      </c>
      <c r="G24" s="26"/>
      <c r="H24" s="27">
        <f t="shared" si="1"/>
        <v>0</v>
      </c>
      <c r="I24" s="28">
        <v>0.19</v>
      </c>
      <c r="J24" s="27">
        <f t="shared" si="2"/>
        <v>0</v>
      </c>
      <c r="K24" s="29"/>
      <c r="L24" s="30">
        <f t="shared" si="3"/>
        <v>0</v>
      </c>
      <c r="M24" s="31">
        <v>0.19</v>
      </c>
      <c r="N24" s="30">
        <f t="shared" si="4"/>
        <v>0</v>
      </c>
      <c r="O24" s="32">
        <v>506.2352941176471</v>
      </c>
      <c r="P24" s="32">
        <f t="shared" si="5"/>
        <v>2683047.059</v>
      </c>
      <c r="Q24" s="32">
        <f t="shared" si="6"/>
        <v>509778.9412</v>
      </c>
      <c r="R24" s="32">
        <f t="shared" si="7"/>
        <v>3192826</v>
      </c>
      <c r="S24" s="22" t="s">
        <v>30</v>
      </c>
    </row>
    <row r="25" ht="14.25" customHeight="1">
      <c r="A25" s="5"/>
      <c r="B25" s="23">
        <v>22.0</v>
      </c>
      <c r="C25" s="24" t="s">
        <v>42</v>
      </c>
      <c r="D25" s="25">
        <v>5800.0</v>
      </c>
      <c r="E25" s="24" t="s">
        <v>16</v>
      </c>
      <c r="F25" s="24" t="s">
        <v>17</v>
      </c>
      <c r="G25" s="26"/>
      <c r="H25" s="27">
        <f t="shared" si="1"/>
        <v>0</v>
      </c>
      <c r="I25" s="28">
        <v>0.19</v>
      </c>
      <c r="J25" s="27">
        <f t="shared" si="2"/>
        <v>0</v>
      </c>
      <c r="K25" s="29"/>
      <c r="L25" s="30">
        <f t="shared" si="3"/>
        <v>0</v>
      </c>
      <c r="M25" s="31">
        <v>0.19</v>
      </c>
      <c r="N25" s="30">
        <f t="shared" si="4"/>
        <v>0</v>
      </c>
      <c r="O25" s="32">
        <v>506.2352941176471</v>
      </c>
      <c r="P25" s="32">
        <f t="shared" si="5"/>
        <v>2936164.706</v>
      </c>
      <c r="Q25" s="32">
        <f t="shared" si="6"/>
        <v>557871.2941</v>
      </c>
      <c r="R25" s="32">
        <f t="shared" si="7"/>
        <v>3494036</v>
      </c>
      <c r="S25" s="22" t="s">
        <v>30</v>
      </c>
    </row>
    <row r="26" ht="14.25" customHeight="1">
      <c r="A26" s="5"/>
      <c r="B26" s="23">
        <v>23.0</v>
      </c>
      <c r="C26" s="24" t="s">
        <v>43</v>
      </c>
      <c r="D26" s="25">
        <v>10.0</v>
      </c>
      <c r="E26" s="24" t="s">
        <v>35</v>
      </c>
      <c r="F26" s="24" t="s">
        <v>44</v>
      </c>
      <c r="G26" s="26"/>
      <c r="H26" s="27">
        <f t="shared" si="1"/>
        <v>0</v>
      </c>
      <c r="I26" s="28">
        <v>0.19</v>
      </c>
      <c r="J26" s="27">
        <f t="shared" si="2"/>
        <v>0</v>
      </c>
      <c r="K26" s="29"/>
      <c r="L26" s="30">
        <f t="shared" si="3"/>
        <v>0</v>
      </c>
      <c r="M26" s="31">
        <v>0.19</v>
      </c>
      <c r="N26" s="30">
        <f t="shared" si="4"/>
        <v>0</v>
      </c>
      <c r="O26" s="32">
        <v>0.0</v>
      </c>
      <c r="P26" s="32">
        <f t="shared" si="5"/>
        <v>0</v>
      </c>
      <c r="Q26" s="32">
        <f t="shared" si="6"/>
        <v>0</v>
      </c>
      <c r="R26" s="32">
        <f t="shared" si="7"/>
        <v>0</v>
      </c>
    </row>
    <row r="27" ht="14.25" customHeight="1">
      <c r="A27" s="5"/>
      <c r="B27" s="23">
        <v>24.0</v>
      </c>
      <c r="C27" s="24" t="s">
        <v>45</v>
      </c>
      <c r="D27" s="25">
        <v>70.0</v>
      </c>
      <c r="E27" s="24" t="s">
        <v>35</v>
      </c>
      <c r="F27" s="24" t="s">
        <v>44</v>
      </c>
      <c r="G27" s="26"/>
      <c r="H27" s="27">
        <f t="shared" si="1"/>
        <v>0</v>
      </c>
      <c r="I27" s="28">
        <v>0.19</v>
      </c>
      <c r="J27" s="27">
        <f t="shared" si="2"/>
        <v>0</v>
      </c>
      <c r="K27" s="29"/>
      <c r="L27" s="30">
        <f t="shared" si="3"/>
        <v>0</v>
      </c>
      <c r="M27" s="31">
        <v>0.19</v>
      </c>
      <c r="N27" s="30">
        <f t="shared" si="4"/>
        <v>0</v>
      </c>
      <c r="O27" s="32">
        <v>0.0</v>
      </c>
      <c r="P27" s="32">
        <f t="shared" si="5"/>
        <v>0</v>
      </c>
      <c r="Q27" s="32">
        <f t="shared" si="6"/>
        <v>0</v>
      </c>
      <c r="R27" s="32">
        <f t="shared" si="7"/>
        <v>0</v>
      </c>
    </row>
    <row r="28" ht="14.25" customHeight="1">
      <c r="A28" s="5"/>
      <c r="B28" s="23">
        <v>25.0</v>
      </c>
      <c r="C28" s="24" t="s">
        <v>46</v>
      </c>
      <c r="D28" s="25">
        <v>77.0</v>
      </c>
      <c r="E28" s="24" t="s">
        <v>35</v>
      </c>
      <c r="F28" s="24" t="s">
        <v>44</v>
      </c>
      <c r="G28" s="26"/>
      <c r="H28" s="27">
        <f t="shared" si="1"/>
        <v>0</v>
      </c>
      <c r="I28" s="28">
        <v>0.19</v>
      </c>
      <c r="J28" s="27">
        <f t="shared" si="2"/>
        <v>0</v>
      </c>
      <c r="K28" s="29"/>
      <c r="L28" s="30">
        <f t="shared" si="3"/>
        <v>0</v>
      </c>
      <c r="M28" s="31">
        <v>0.19</v>
      </c>
      <c r="N28" s="30">
        <f t="shared" si="4"/>
        <v>0</v>
      </c>
      <c r="O28" s="32">
        <v>0.0</v>
      </c>
      <c r="P28" s="32">
        <f t="shared" si="5"/>
        <v>0</v>
      </c>
      <c r="Q28" s="32">
        <f t="shared" si="6"/>
        <v>0</v>
      </c>
      <c r="R28" s="32">
        <f t="shared" si="7"/>
        <v>0</v>
      </c>
    </row>
    <row r="29" ht="14.25" customHeight="1">
      <c r="A29" s="5"/>
      <c r="B29" s="23">
        <v>26.0</v>
      </c>
      <c r="C29" s="24" t="s">
        <v>47</v>
      </c>
      <c r="D29" s="25">
        <v>14.0</v>
      </c>
      <c r="E29" s="24" t="s">
        <v>48</v>
      </c>
      <c r="F29" s="24" t="s">
        <v>17</v>
      </c>
      <c r="G29" s="26"/>
      <c r="H29" s="27">
        <f t="shared" si="1"/>
        <v>0</v>
      </c>
      <c r="I29" s="28">
        <v>0.19</v>
      </c>
      <c r="J29" s="27">
        <f t="shared" si="2"/>
        <v>0</v>
      </c>
      <c r="K29" s="29"/>
      <c r="L29" s="30">
        <f t="shared" si="3"/>
        <v>0</v>
      </c>
      <c r="M29" s="31">
        <v>0.19</v>
      </c>
      <c r="N29" s="30">
        <f t="shared" si="4"/>
        <v>0</v>
      </c>
      <c r="O29" s="32">
        <v>677529.4117647059</v>
      </c>
      <c r="P29" s="32">
        <f t="shared" si="5"/>
        <v>9485411.765</v>
      </c>
      <c r="Q29" s="32">
        <f t="shared" si="6"/>
        <v>1802228.235</v>
      </c>
      <c r="R29" s="32">
        <f t="shared" si="7"/>
        <v>11287640</v>
      </c>
    </row>
    <row r="30" ht="14.25" customHeight="1">
      <c r="A30" s="5"/>
      <c r="B30" s="23">
        <v>27.0</v>
      </c>
      <c r="C30" s="24" t="s">
        <v>49</v>
      </c>
      <c r="D30" s="25">
        <v>13500.0</v>
      </c>
      <c r="E30" s="24" t="s">
        <v>16</v>
      </c>
      <c r="F30" s="24" t="s">
        <v>17</v>
      </c>
      <c r="G30" s="26"/>
      <c r="H30" s="27">
        <f t="shared" si="1"/>
        <v>0</v>
      </c>
      <c r="I30" s="28">
        <v>0.19</v>
      </c>
      <c r="J30" s="27">
        <f t="shared" si="2"/>
        <v>0</v>
      </c>
      <c r="K30" s="29"/>
      <c r="L30" s="30">
        <f t="shared" si="3"/>
        <v>0</v>
      </c>
      <c r="M30" s="31">
        <v>0.19</v>
      </c>
      <c r="N30" s="30">
        <f t="shared" si="4"/>
        <v>0</v>
      </c>
      <c r="O30" s="32">
        <v>617.8823529411766</v>
      </c>
      <c r="P30" s="32">
        <f t="shared" si="5"/>
        <v>8341411.765</v>
      </c>
      <c r="Q30" s="32">
        <f t="shared" si="6"/>
        <v>1584868.235</v>
      </c>
      <c r="R30" s="32">
        <f t="shared" si="7"/>
        <v>9926280</v>
      </c>
    </row>
    <row r="31" ht="14.25" customHeight="1">
      <c r="A31" s="5"/>
      <c r="B31" s="23">
        <v>28.0</v>
      </c>
      <c r="C31" s="24" t="s">
        <v>50</v>
      </c>
      <c r="D31" s="25">
        <v>3.0</v>
      </c>
      <c r="E31" s="24" t="s">
        <v>16</v>
      </c>
      <c r="F31" s="24" t="s">
        <v>17</v>
      </c>
      <c r="G31" s="26"/>
      <c r="H31" s="27">
        <f t="shared" si="1"/>
        <v>0</v>
      </c>
      <c r="I31" s="28">
        <v>0.19</v>
      </c>
      <c r="J31" s="27">
        <f t="shared" si="2"/>
        <v>0</v>
      </c>
      <c r="K31" s="29"/>
      <c r="L31" s="30">
        <f t="shared" si="3"/>
        <v>0</v>
      </c>
      <c r="M31" s="31">
        <v>0.19</v>
      </c>
      <c r="N31" s="30">
        <f t="shared" si="4"/>
        <v>0</v>
      </c>
      <c r="O31" s="32">
        <v>0.0</v>
      </c>
      <c r="P31" s="32">
        <f t="shared" si="5"/>
        <v>0</v>
      </c>
      <c r="Q31" s="32">
        <f t="shared" si="6"/>
        <v>0</v>
      </c>
      <c r="R31" s="32">
        <f t="shared" si="7"/>
        <v>0</v>
      </c>
    </row>
    <row r="32" ht="14.25" customHeight="1">
      <c r="A32" s="5"/>
      <c r="B32" s="23">
        <v>29.0</v>
      </c>
      <c r="C32" s="24" t="s">
        <v>51</v>
      </c>
      <c r="D32" s="25">
        <v>2.0</v>
      </c>
      <c r="E32" s="24" t="s">
        <v>16</v>
      </c>
      <c r="F32" s="24" t="s">
        <v>17</v>
      </c>
      <c r="G32" s="26"/>
      <c r="H32" s="27">
        <f t="shared" si="1"/>
        <v>0</v>
      </c>
      <c r="I32" s="28">
        <v>0.19</v>
      </c>
      <c r="J32" s="27">
        <f t="shared" si="2"/>
        <v>0</v>
      </c>
      <c r="K32" s="29"/>
      <c r="L32" s="30">
        <f t="shared" si="3"/>
        <v>0</v>
      </c>
      <c r="M32" s="31">
        <v>0.19</v>
      </c>
      <c r="N32" s="30">
        <f t="shared" si="4"/>
        <v>0</v>
      </c>
      <c r="O32" s="32">
        <v>624000.0</v>
      </c>
      <c r="P32" s="32">
        <f t="shared" si="5"/>
        <v>1248000</v>
      </c>
      <c r="Q32" s="32">
        <f t="shared" si="6"/>
        <v>237120</v>
      </c>
      <c r="R32" s="32">
        <f t="shared" si="7"/>
        <v>1485120</v>
      </c>
    </row>
    <row r="33" ht="14.25" customHeight="1">
      <c r="A33" s="5"/>
      <c r="B33" s="23">
        <v>30.0</v>
      </c>
      <c r="C33" s="24" t="s">
        <v>52</v>
      </c>
      <c r="D33" s="25">
        <v>10.0</v>
      </c>
      <c r="E33" s="24" t="s">
        <v>16</v>
      </c>
      <c r="F33" s="24" t="s">
        <v>17</v>
      </c>
      <c r="G33" s="26"/>
      <c r="H33" s="27">
        <f t="shared" si="1"/>
        <v>0</v>
      </c>
      <c r="I33" s="28">
        <v>0.19</v>
      </c>
      <c r="J33" s="27">
        <f t="shared" si="2"/>
        <v>0</v>
      </c>
      <c r="K33" s="29"/>
      <c r="L33" s="30">
        <f t="shared" si="3"/>
        <v>0</v>
      </c>
      <c r="M33" s="31">
        <v>0.19</v>
      </c>
      <c r="N33" s="30">
        <f t="shared" si="4"/>
        <v>0</v>
      </c>
      <c r="O33" s="32">
        <v>63700.0</v>
      </c>
      <c r="P33" s="32">
        <f t="shared" si="5"/>
        <v>637000</v>
      </c>
      <c r="Q33" s="32">
        <f t="shared" si="6"/>
        <v>121030</v>
      </c>
      <c r="R33" s="32">
        <f t="shared" si="7"/>
        <v>758030</v>
      </c>
    </row>
    <row r="34" ht="14.25" customHeight="1">
      <c r="A34" s="5"/>
      <c r="B34" s="23">
        <v>31.0</v>
      </c>
      <c r="C34" s="24" t="s">
        <v>53</v>
      </c>
      <c r="D34" s="25">
        <v>3860.0</v>
      </c>
      <c r="E34" s="24" t="s">
        <v>16</v>
      </c>
      <c r="F34" s="24" t="s">
        <v>17</v>
      </c>
      <c r="G34" s="26"/>
      <c r="H34" s="27">
        <f t="shared" si="1"/>
        <v>0</v>
      </c>
      <c r="I34" s="28">
        <v>0.19</v>
      </c>
      <c r="J34" s="27">
        <f t="shared" si="2"/>
        <v>0</v>
      </c>
      <c r="K34" s="29"/>
      <c r="L34" s="30">
        <f t="shared" si="3"/>
        <v>0</v>
      </c>
      <c r="M34" s="31">
        <v>0.19</v>
      </c>
      <c r="N34" s="30">
        <f t="shared" si="4"/>
        <v>0</v>
      </c>
      <c r="O34" s="32">
        <v>1473.3333333333333</v>
      </c>
      <c r="P34" s="32">
        <f t="shared" si="5"/>
        <v>5687066.667</v>
      </c>
      <c r="Q34" s="32">
        <f t="shared" si="6"/>
        <v>1080542.667</v>
      </c>
      <c r="R34" s="32">
        <f t="shared" si="7"/>
        <v>6767609.333</v>
      </c>
    </row>
    <row r="35" ht="14.25" customHeight="1">
      <c r="A35" s="5"/>
      <c r="B35" s="23">
        <v>32.0</v>
      </c>
      <c r="C35" s="24" t="s">
        <v>54</v>
      </c>
      <c r="D35" s="25">
        <v>8400.0</v>
      </c>
      <c r="E35" s="24" t="s">
        <v>16</v>
      </c>
      <c r="F35" s="24" t="s">
        <v>17</v>
      </c>
      <c r="G35" s="26"/>
      <c r="H35" s="27">
        <f t="shared" si="1"/>
        <v>0</v>
      </c>
      <c r="I35" s="28">
        <v>0.19</v>
      </c>
      <c r="J35" s="27">
        <f t="shared" si="2"/>
        <v>0</v>
      </c>
      <c r="K35" s="29"/>
      <c r="L35" s="30">
        <f t="shared" si="3"/>
        <v>0</v>
      </c>
      <c r="M35" s="31">
        <v>0.19</v>
      </c>
      <c r="N35" s="30">
        <f t="shared" si="4"/>
        <v>0</v>
      </c>
      <c r="O35" s="32">
        <v>173.4352941176471</v>
      </c>
      <c r="P35" s="32">
        <f t="shared" si="5"/>
        <v>1456856.471</v>
      </c>
      <c r="Q35" s="32">
        <f t="shared" si="6"/>
        <v>276802.7294</v>
      </c>
      <c r="R35" s="32">
        <f t="shared" si="7"/>
        <v>1733659.2</v>
      </c>
    </row>
    <row r="36" ht="14.25" customHeight="1">
      <c r="A36" s="5"/>
      <c r="B36" s="23">
        <v>33.0</v>
      </c>
      <c r="C36" s="24" t="s">
        <v>55</v>
      </c>
      <c r="D36" s="25">
        <v>120.0</v>
      </c>
      <c r="E36" s="24" t="s">
        <v>16</v>
      </c>
      <c r="F36" s="24" t="s">
        <v>17</v>
      </c>
      <c r="G36" s="26"/>
      <c r="H36" s="27">
        <f t="shared" si="1"/>
        <v>0</v>
      </c>
      <c r="I36" s="28">
        <v>0.19</v>
      </c>
      <c r="J36" s="27">
        <f t="shared" si="2"/>
        <v>0</v>
      </c>
      <c r="K36" s="29"/>
      <c r="L36" s="30">
        <f t="shared" si="3"/>
        <v>0</v>
      </c>
      <c r="M36" s="31">
        <v>0.19</v>
      </c>
      <c r="N36" s="30">
        <f t="shared" si="4"/>
        <v>0</v>
      </c>
      <c r="O36" s="32">
        <v>13764.705882352942</v>
      </c>
      <c r="P36" s="32">
        <f t="shared" si="5"/>
        <v>1651764.706</v>
      </c>
      <c r="Q36" s="32">
        <f t="shared" si="6"/>
        <v>313835.2941</v>
      </c>
      <c r="R36" s="32">
        <f t="shared" si="7"/>
        <v>1965600</v>
      </c>
    </row>
    <row r="37" ht="14.25" customHeight="1">
      <c r="A37" s="5"/>
      <c r="B37" s="23">
        <v>34.0</v>
      </c>
      <c r="C37" s="24" t="s">
        <v>56</v>
      </c>
      <c r="D37" s="25">
        <v>10.0</v>
      </c>
      <c r="E37" s="24" t="s">
        <v>16</v>
      </c>
      <c r="F37" s="24" t="s">
        <v>17</v>
      </c>
      <c r="G37" s="26"/>
      <c r="H37" s="27">
        <f t="shared" si="1"/>
        <v>0</v>
      </c>
      <c r="I37" s="28">
        <v>0.19</v>
      </c>
      <c r="J37" s="27">
        <f t="shared" si="2"/>
        <v>0</v>
      </c>
      <c r="K37" s="29"/>
      <c r="L37" s="30">
        <f t="shared" si="3"/>
        <v>0</v>
      </c>
      <c r="M37" s="31">
        <v>0.19</v>
      </c>
      <c r="N37" s="30">
        <f t="shared" si="4"/>
        <v>0</v>
      </c>
      <c r="O37" s="32">
        <v>13764.705882352942</v>
      </c>
      <c r="P37" s="32">
        <f t="shared" si="5"/>
        <v>137647.0588</v>
      </c>
      <c r="Q37" s="32">
        <f t="shared" si="6"/>
        <v>26152.94118</v>
      </c>
      <c r="R37" s="32">
        <f t="shared" si="7"/>
        <v>163800</v>
      </c>
    </row>
    <row r="38" ht="14.25" customHeight="1">
      <c r="A38" s="5"/>
      <c r="B38" s="23">
        <v>35.0</v>
      </c>
      <c r="C38" s="24" t="s">
        <v>57</v>
      </c>
      <c r="D38" s="25">
        <v>50.0</v>
      </c>
      <c r="E38" s="24" t="s">
        <v>16</v>
      </c>
      <c r="F38" s="24" t="s">
        <v>17</v>
      </c>
      <c r="G38" s="26"/>
      <c r="H38" s="27">
        <f t="shared" si="1"/>
        <v>0</v>
      </c>
      <c r="I38" s="28">
        <v>0.19</v>
      </c>
      <c r="J38" s="27">
        <f t="shared" si="2"/>
        <v>0</v>
      </c>
      <c r="K38" s="29"/>
      <c r="L38" s="30">
        <f t="shared" si="3"/>
        <v>0</v>
      </c>
      <c r="M38" s="31">
        <v>0.19</v>
      </c>
      <c r="N38" s="30">
        <f t="shared" si="4"/>
        <v>0</v>
      </c>
      <c r="O38" s="32">
        <v>13764.705882352942</v>
      </c>
      <c r="P38" s="32">
        <f t="shared" si="5"/>
        <v>688235.2941</v>
      </c>
      <c r="Q38" s="32">
        <f t="shared" si="6"/>
        <v>130764.7059</v>
      </c>
      <c r="R38" s="32">
        <f t="shared" si="7"/>
        <v>819000</v>
      </c>
    </row>
    <row r="39" ht="14.25" customHeight="1">
      <c r="A39" s="5"/>
      <c r="B39" s="23">
        <v>36.0</v>
      </c>
      <c r="C39" s="24" t="s">
        <v>58</v>
      </c>
      <c r="D39" s="25">
        <v>80.0</v>
      </c>
      <c r="E39" s="24" t="s">
        <v>16</v>
      </c>
      <c r="F39" s="24" t="s">
        <v>17</v>
      </c>
      <c r="G39" s="26"/>
      <c r="H39" s="27">
        <f t="shared" si="1"/>
        <v>0</v>
      </c>
      <c r="I39" s="28">
        <v>0.19</v>
      </c>
      <c r="J39" s="27">
        <f t="shared" si="2"/>
        <v>0</v>
      </c>
      <c r="K39" s="29"/>
      <c r="L39" s="30">
        <f t="shared" si="3"/>
        <v>0</v>
      </c>
      <c r="M39" s="31">
        <v>0.19</v>
      </c>
      <c r="N39" s="30">
        <f t="shared" si="4"/>
        <v>0</v>
      </c>
      <c r="O39" s="32">
        <v>13764.705882352942</v>
      </c>
      <c r="P39" s="32">
        <f t="shared" si="5"/>
        <v>1101176.471</v>
      </c>
      <c r="Q39" s="32">
        <f t="shared" si="6"/>
        <v>209223.5294</v>
      </c>
      <c r="R39" s="32">
        <f t="shared" si="7"/>
        <v>1310400</v>
      </c>
    </row>
    <row r="40" ht="14.25" customHeight="1">
      <c r="A40" s="5"/>
      <c r="B40" s="23">
        <v>37.0</v>
      </c>
      <c r="C40" s="24" t="s">
        <v>59</v>
      </c>
      <c r="D40" s="25">
        <v>100.0</v>
      </c>
      <c r="E40" s="24" t="s">
        <v>16</v>
      </c>
      <c r="F40" s="24" t="s">
        <v>17</v>
      </c>
      <c r="G40" s="26"/>
      <c r="H40" s="27">
        <f t="shared" si="1"/>
        <v>0</v>
      </c>
      <c r="I40" s="28">
        <v>0.19</v>
      </c>
      <c r="J40" s="27">
        <f t="shared" si="2"/>
        <v>0</v>
      </c>
      <c r="K40" s="29"/>
      <c r="L40" s="30">
        <f t="shared" si="3"/>
        <v>0</v>
      </c>
      <c r="M40" s="31">
        <v>0.19</v>
      </c>
      <c r="N40" s="30">
        <f t="shared" si="4"/>
        <v>0</v>
      </c>
      <c r="O40" s="32">
        <v>13764.705882352942</v>
      </c>
      <c r="P40" s="32">
        <f t="shared" si="5"/>
        <v>1376470.588</v>
      </c>
      <c r="Q40" s="32">
        <f t="shared" si="6"/>
        <v>261529.4118</v>
      </c>
      <c r="R40" s="32">
        <f t="shared" si="7"/>
        <v>1638000</v>
      </c>
    </row>
    <row r="41" ht="14.25" customHeight="1">
      <c r="A41" s="5"/>
      <c r="B41" s="23">
        <v>38.0</v>
      </c>
      <c r="C41" s="24" t="s">
        <v>60</v>
      </c>
      <c r="D41" s="25">
        <v>100.0</v>
      </c>
      <c r="E41" s="24" t="s">
        <v>16</v>
      </c>
      <c r="F41" s="24" t="s">
        <v>17</v>
      </c>
      <c r="G41" s="26"/>
      <c r="H41" s="27">
        <f t="shared" si="1"/>
        <v>0</v>
      </c>
      <c r="I41" s="28">
        <v>0.19</v>
      </c>
      <c r="J41" s="27">
        <f t="shared" si="2"/>
        <v>0</v>
      </c>
      <c r="K41" s="29"/>
      <c r="L41" s="30">
        <f t="shared" si="3"/>
        <v>0</v>
      </c>
      <c r="M41" s="31">
        <v>0.19</v>
      </c>
      <c r="N41" s="30">
        <f t="shared" si="4"/>
        <v>0</v>
      </c>
      <c r="O41" s="32">
        <v>13764.705882352942</v>
      </c>
      <c r="P41" s="32">
        <f t="shared" si="5"/>
        <v>1376470.588</v>
      </c>
      <c r="Q41" s="32">
        <f t="shared" si="6"/>
        <v>261529.4118</v>
      </c>
      <c r="R41" s="32">
        <f t="shared" si="7"/>
        <v>1638000</v>
      </c>
    </row>
    <row r="42" ht="14.25" customHeight="1">
      <c r="A42" s="5"/>
      <c r="B42" s="23">
        <v>39.0</v>
      </c>
      <c r="C42" s="24" t="s">
        <v>61</v>
      </c>
      <c r="D42" s="25">
        <v>120.0</v>
      </c>
      <c r="E42" s="24" t="s">
        <v>16</v>
      </c>
      <c r="F42" s="24" t="s">
        <v>17</v>
      </c>
      <c r="G42" s="26"/>
      <c r="H42" s="27">
        <f t="shared" si="1"/>
        <v>0</v>
      </c>
      <c r="I42" s="28">
        <v>0.19</v>
      </c>
      <c r="J42" s="27">
        <f t="shared" si="2"/>
        <v>0</v>
      </c>
      <c r="K42" s="29"/>
      <c r="L42" s="30">
        <f t="shared" si="3"/>
        <v>0</v>
      </c>
      <c r="M42" s="31">
        <v>0.19</v>
      </c>
      <c r="N42" s="30">
        <f t="shared" si="4"/>
        <v>0</v>
      </c>
      <c r="O42" s="32">
        <v>13003.058823529413</v>
      </c>
      <c r="P42" s="32">
        <f t="shared" si="5"/>
        <v>1560367.059</v>
      </c>
      <c r="Q42" s="32">
        <f t="shared" si="6"/>
        <v>296469.7412</v>
      </c>
      <c r="R42" s="32">
        <f t="shared" si="7"/>
        <v>1856836.8</v>
      </c>
    </row>
    <row r="43" ht="14.25" customHeight="1">
      <c r="A43" s="5"/>
      <c r="B43" s="23">
        <v>40.0</v>
      </c>
      <c r="C43" s="24" t="s">
        <v>62</v>
      </c>
      <c r="D43" s="25">
        <v>240.0</v>
      </c>
      <c r="E43" s="24" t="s">
        <v>16</v>
      </c>
      <c r="F43" s="24" t="s">
        <v>17</v>
      </c>
      <c r="G43" s="26"/>
      <c r="H43" s="27">
        <f t="shared" si="1"/>
        <v>0</v>
      </c>
      <c r="I43" s="28">
        <v>0.19</v>
      </c>
      <c r="J43" s="27">
        <f t="shared" si="2"/>
        <v>0</v>
      </c>
      <c r="K43" s="29"/>
      <c r="L43" s="30">
        <f t="shared" si="3"/>
        <v>0</v>
      </c>
      <c r="M43" s="31">
        <v>0.19</v>
      </c>
      <c r="N43" s="30">
        <f t="shared" si="4"/>
        <v>0</v>
      </c>
      <c r="O43" s="32">
        <v>13003.058823529413</v>
      </c>
      <c r="P43" s="32">
        <f t="shared" si="5"/>
        <v>3120734.118</v>
      </c>
      <c r="Q43" s="32">
        <f t="shared" si="6"/>
        <v>592939.4824</v>
      </c>
      <c r="R43" s="32">
        <f t="shared" si="7"/>
        <v>3713673.6</v>
      </c>
    </row>
    <row r="44" ht="14.25" customHeight="1">
      <c r="A44" s="5"/>
      <c r="B44" s="23">
        <v>41.0</v>
      </c>
      <c r="C44" s="24" t="s">
        <v>63</v>
      </c>
      <c r="D44" s="25">
        <v>1400.0</v>
      </c>
      <c r="E44" s="24" t="s">
        <v>16</v>
      </c>
      <c r="F44" s="24" t="s">
        <v>17</v>
      </c>
      <c r="G44" s="26"/>
      <c r="H44" s="27">
        <f t="shared" si="1"/>
        <v>0</v>
      </c>
      <c r="I44" s="28">
        <v>0.19</v>
      </c>
      <c r="J44" s="27">
        <f t="shared" si="2"/>
        <v>0</v>
      </c>
      <c r="K44" s="29"/>
      <c r="L44" s="30">
        <f t="shared" si="3"/>
        <v>0</v>
      </c>
      <c r="M44" s="31">
        <v>0.19</v>
      </c>
      <c r="N44" s="30">
        <f t="shared" si="4"/>
        <v>0</v>
      </c>
      <c r="O44" s="32">
        <v>13003.058823529413</v>
      </c>
      <c r="P44" s="32">
        <f t="shared" si="5"/>
        <v>18204282.35</v>
      </c>
      <c r="Q44" s="32">
        <f t="shared" si="6"/>
        <v>3458813.647</v>
      </c>
      <c r="R44" s="32">
        <f t="shared" si="7"/>
        <v>21663096</v>
      </c>
    </row>
    <row r="45" ht="14.25" customHeight="1">
      <c r="A45" s="5"/>
      <c r="B45" s="23">
        <v>42.0</v>
      </c>
      <c r="C45" s="24" t="s">
        <v>64</v>
      </c>
      <c r="D45" s="25">
        <v>240.0</v>
      </c>
      <c r="E45" s="24" t="s">
        <v>16</v>
      </c>
      <c r="F45" s="24" t="s">
        <v>17</v>
      </c>
      <c r="G45" s="26"/>
      <c r="H45" s="27">
        <f t="shared" si="1"/>
        <v>0</v>
      </c>
      <c r="I45" s="28">
        <v>0.19</v>
      </c>
      <c r="J45" s="27">
        <f t="shared" si="2"/>
        <v>0</v>
      </c>
      <c r="K45" s="29"/>
      <c r="L45" s="30">
        <f t="shared" si="3"/>
        <v>0</v>
      </c>
      <c r="M45" s="31">
        <v>0.19</v>
      </c>
      <c r="N45" s="30">
        <f t="shared" si="4"/>
        <v>0</v>
      </c>
      <c r="O45" s="32">
        <v>13003.058823529413</v>
      </c>
      <c r="P45" s="32">
        <f t="shared" si="5"/>
        <v>3120734.118</v>
      </c>
      <c r="Q45" s="32">
        <f t="shared" si="6"/>
        <v>592939.4824</v>
      </c>
      <c r="R45" s="32">
        <f t="shared" si="7"/>
        <v>3713673.6</v>
      </c>
    </row>
    <row r="46" ht="14.2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3"/>
      <c r="Q46" s="34"/>
      <c r="R46" s="35">
        <f>SUM(R4:R45)</f>
        <v>633795599.8</v>
      </c>
    </row>
    <row r="47" ht="14.2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3"/>
      <c r="Q47" s="33"/>
      <c r="R47" s="5"/>
    </row>
    <row r="48" ht="14.2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3"/>
      <c r="Q48" s="33"/>
      <c r="R48" s="5"/>
    </row>
    <row r="49" ht="14.2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33"/>
      <c r="Q49" s="33"/>
      <c r="R49" s="5"/>
    </row>
    <row r="50" ht="14.2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3"/>
      <c r="Q50" s="33"/>
      <c r="R50" s="5"/>
    </row>
    <row r="51" ht="14.2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33"/>
      <c r="Q51" s="33"/>
      <c r="R51" s="5"/>
    </row>
    <row r="52" ht="14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33"/>
      <c r="Q52" s="33"/>
      <c r="R52" s="5"/>
    </row>
    <row r="53" ht="14.2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33"/>
      <c r="Q53" s="33"/>
      <c r="R53" s="5"/>
    </row>
    <row r="54" ht="14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33"/>
      <c r="Q54" s="33"/>
      <c r="R54" s="5"/>
    </row>
    <row r="55" ht="14.2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33"/>
      <c r="Q55" s="33"/>
      <c r="R55" s="5"/>
    </row>
    <row r="56" ht="14.2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33"/>
      <c r="Q56" s="33"/>
      <c r="R56" s="5"/>
    </row>
    <row r="57" ht="14.2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33"/>
      <c r="Q57" s="33"/>
      <c r="R57" s="5"/>
    </row>
    <row r="58" ht="14.2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3"/>
      <c r="Q58" s="33"/>
      <c r="R58" s="5"/>
    </row>
    <row r="59" ht="14.2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33"/>
      <c r="Q59" s="33"/>
      <c r="R59" s="5"/>
    </row>
    <row r="60" ht="14.2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33"/>
      <c r="Q60" s="33"/>
      <c r="R60" s="5"/>
    </row>
    <row r="61" ht="14.2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33"/>
      <c r="Q61" s="33"/>
      <c r="R61" s="5"/>
    </row>
    <row r="62" ht="14.2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33"/>
      <c r="Q62" s="33"/>
      <c r="R62" s="5"/>
    </row>
    <row r="63" ht="14.2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3"/>
      <c r="Q63" s="33"/>
      <c r="R63" s="5"/>
    </row>
    <row r="64" ht="14.2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33"/>
      <c r="Q64" s="33"/>
      <c r="R64" s="5"/>
    </row>
    <row r="65" ht="14.2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3"/>
      <c r="Q65" s="33"/>
      <c r="R65" s="5"/>
    </row>
    <row r="66" ht="14.2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3"/>
      <c r="Q66" s="33"/>
      <c r="R66" s="5"/>
    </row>
    <row r="67" ht="14.2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33"/>
      <c r="Q67" s="33"/>
      <c r="R67" s="5"/>
    </row>
    <row r="68" ht="14.2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33"/>
      <c r="Q68" s="33"/>
      <c r="R68" s="5"/>
    </row>
    <row r="69" ht="14.2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33"/>
      <c r="Q69" s="33"/>
      <c r="R69" s="5"/>
    </row>
    <row r="70" ht="14.2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33"/>
      <c r="Q70" s="33"/>
      <c r="R70" s="5"/>
    </row>
    <row r="71" ht="14.2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33"/>
      <c r="Q71" s="33"/>
      <c r="R71" s="5"/>
    </row>
    <row r="72" ht="14.2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33"/>
      <c r="Q72" s="33"/>
      <c r="R72" s="5"/>
    </row>
    <row r="73" ht="14.2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33"/>
      <c r="Q73" s="33"/>
      <c r="R73" s="5"/>
    </row>
    <row r="74" ht="14.2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33"/>
      <c r="Q74" s="33"/>
      <c r="R74" s="5"/>
    </row>
    <row r="75" ht="14.2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33"/>
      <c r="Q75" s="33"/>
      <c r="R75" s="5"/>
    </row>
    <row r="76" ht="14.2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33"/>
      <c r="Q76" s="33"/>
      <c r="R76" s="5"/>
    </row>
    <row r="77" ht="14.2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33"/>
      <c r="Q77" s="33"/>
      <c r="R77" s="5"/>
    </row>
    <row r="78" ht="14.2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3"/>
      <c r="Q78" s="33"/>
      <c r="R78" s="5"/>
    </row>
    <row r="79" ht="14.2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33"/>
      <c r="Q79" s="33"/>
      <c r="R79" s="5"/>
    </row>
    <row r="80" ht="14.2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33"/>
      <c r="Q80" s="33"/>
      <c r="R80" s="5"/>
    </row>
    <row r="81" ht="14.2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33"/>
      <c r="Q81" s="33"/>
      <c r="R81" s="5"/>
    </row>
    <row r="82" ht="14.2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33"/>
      <c r="Q82" s="33"/>
      <c r="R82" s="5"/>
    </row>
    <row r="83" ht="14.2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33"/>
      <c r="Q83" s="33"/>
      <c r="R83" s="5"/>
    </row>
    <row r="84" ht="14.2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33"/>
      <c r="Q84" s="33"/>
      <c r="R84" s="5"/>
    </row>
    <row r="85" ht="14.2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33"/>
      <c r="Q85" s="33"/>
      <c r="R85" s="5"/>
    </row>
    <row r="86" ht="14.2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33"/>
      <c r="Q86" s="33"/>
      <c r="R86" s="5"/>
    </row>
    <row r="87" ht="14.2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33"/>
      <c r="Q87" s="33"/>
      <c r="R87" s="5"/>
    </row>
    <row r="88" ht="14.2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33"/>
      <c r="Q88" s="33"/>
      <c r="R88" s="5"/>
    </row>
    <row r="89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33"/>
      <c r="Q89" s="33"/>
      <c r="R89" s="5"/>
    </row>
    <row r="90" ht="14.2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33"/>
      <c r="Q90" s="33"/>
      <c r="R90" s="5"/>
    </row>
    <row r="91" ht="14.2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33"/>
      <c r="Q91" s="33"/>
      <c r="R91" s="5"/>
    </row>
    <row r="92" ht="14.2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33"/>
      <c r="Q92" s="33"/>
      <c r="R92" s="5"/>
    </row>
    <row r="93" ht="14.2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33"/>
      <c r="Q93" s="33"/>
      <c r="R93" s="5"/>
    </row>
    <row r="94" ht="14.2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33"/>
      <c r="Q94" s="33"/>
      <c r="R94" s="5"/>
    </row>
    <row r="95" ht="14.2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33"/>
      <c r="Q95" s="33"/>
      <c r="R95" s="5"/>
    </row>
    <row r="96" ht="14.2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33"/>
      <c r="Q96" s="33"/>
      <c r="R96" s="5"/>
    </row>
    <row r="97" ht="14.2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33"/>
      <c r="Q97" s="33"/>
      <c r="R97" s="5"/>
    </row>
    <row r="98" ht="14.2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33"/>
      <c r="Q98" s="33"/>
      <c r="R98" s="5"/>
    </row>
    <row r="99" ht="14.2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33"/>
      <c r="Q99" s="33"/>
      <c r="R99" s="5"/>
    </row>
    <row r="100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33"/>
      <c r="Q100" s="33"/>
      <c r="R100" s="5"/>
    </row>
    <row r="101" ht="14.2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33"/>
      <c r="Q101" s="33"/>
      <c r="R101" s="5"/>
    </row>
    <row r="102" ht="14.2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33"/>
      <c r="Q102" s="33"/>
      <c r="R102" s="5"/>
    </row>
    <row r="103" ht="14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33"/>
      <c r="Q103" s="33"/>
      <c r="R103" s="5"/>
    </row>
    <row r="104" ht="14.2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33"/>
      <c r="Q104" s="33"/>
      <c r="R104" s="5"/>
    </row>
    <row r="105" ht="14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33"/>
      <c r="Q105" s="33"/>
      <c r="R105" s="5"/>
    </row>
    <row r="106" ht="14.2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33"/>
      <c r="Q106" s="33"/>
      <c r="R106" s="5"/>
    </row>
    <row r="107" ht="14.2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33"/>
      <c r="Q107" s="33"/>
      <c r="R107" s="5"/>
    </row>
    <row r="108" ht="14.2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33"/>
      <c r="Q108" s="33"/>
      <c r="R108" s="5"/>
    </row>
    <row r="109" ht="14.2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33"/>
      <c r="Q109" s="33"/>
      <c r="R109" s="5"/>
    </row>
    <row r="110" ht="14.2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33"/>
      <c r="Q110" s="33"/>
      <c r="R110" s="5"/>
    </row>
    <row r="111" ht="14.2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33"/>
      <c r="Q111" s="33"/>
      <c r="R111" s="5"/>
    </row>
    <row r="112" ht="14.2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33"/>
      <c r="Q112" s="33"/>
      <c r="R112" s="5"/>
    </row>
    <row r="113" ht="14.2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33"/>
      <c r="Q113" s="33"/>
      <c r="R113" s="5"/>
    </row>
    <row r="114" ht="14.2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33"/>
      <c r="Q114" s="33"/>
      <c r="R114" s="5"/>
    </row>
    <row r="115" ht="14.2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33"/>
      <c r="Q115" s="33"/>
      <c r="R115" s="5"/>
    </row>
    <row r="116" ht="14.2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33"/>
      <c r="Q116" s="33"/>
      <c r="R116" s="5"/>
    </row>
    <row r="117" ht="14.2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33"/>
      <c r="Q117" s="33"/>
      <c r="R117" s="5"/>
    </row>
    <row r="118" ht="14.2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33"/>
      <c r="Q118" s="33"/>
      <c r="R118" s="5"/>
    </row>
    <row r="119" ht="14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33"/>
      <c r="Q119" s="33"/>
      <c r="R119" s="5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33"/>
      <c r="Q120" s="33"/>
      <c r="R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33"/>
      <c r="Q121" s="33"/>
      <c r="R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33"/>
      <c r="Q122" s="33"/>
      <c r="R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33"/>
      <c r="Q123" s="33"/>
      <c r="R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33"/>
      <c r="Q124" s="33"/>
      <c r="R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33"/>
      <c r="Q125" s="33"/>
      <c r="R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33"/>
      <c r="Q126" s="33"/>
      <c r="R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33"/>
      <c r="Q127" s="33"/>
      <c r="R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33"/>
      <c r="Q128" s="33"/>
      <c r="R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33"/>
      <c r="Q129" s="33"/>
      <c r="R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33"/>
      <c r="Q130" s="33"/>
      <c r="R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33"/>
      <c r="Q131" s="33"/>
      <c r="R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33"/>
      <c r="Q132" s="33"/>
      <c r="R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33"/>
      <c r="Q133" s="33"/>
      <c r="R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33"/>
      <c r="Q134" s="33"/>
      <c r="R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33"/>
      <c r="Q135" s="33"/>
      <c r="R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33"/>
      <c r="Q136" s="33"/>
      <c r="R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33"/>
      <c r="Q137" s="33"/>
      <c r="R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33"/>
      <c r="Q138" s="33"/>
      <c r="R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33"/>
      <c r="Q139" s="33"/>
      <c r="R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33"/>
      <c r="Q140" s="33"/>
      <c r="R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33"/>
      <c r="Q141" s="33"/>
      <c r="R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33"/>
      <c r="Q142" s="33"/>
      <c r="R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33"/>
      <c r="Q143" s="33"/>
      <c r="R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33"/>
      <c r="Q144" s="33"/>
      <c r="R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33"/>
      <c r="Q145" s="33"/>
      <c r="R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33"/>
      <c r="Q146" s="33"/>
      <c r="R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33"/>
      <c r="Q147" s="33"/>
      <c r="R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33"/>
      <c r="Q148" s="33"/>
      <c r="R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33"/>
      <c r="Q149" s="33"/>
      <c r="R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33"/>
      <c r="Q150" s="33"/>
      <c r="R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33"/>
      <c r="Q151" s="33"/>
      <c r="R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33"/>
      <c r="Q152" s="33"/>
      <c r="R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33"/>
      <c r="Q153" s="33"/>
      <c r="R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33"/>
      <c r="Q154" s="33"/>
      <c r="R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33"/>
      <c r="Q155" s="33"/>
      <c r="R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33"/>
      <c r="Q156" s="33"/>
      <c r="R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33"/>
      <c r="Q157" s="33"/>
      <c r="R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33"/>
      <c r="Q158" s="33"/>
      <c r="R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33"/>
      <c r="Q159" s="33"/>
      <c r="R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33"/>
      <c r="Q160" s="33"/>
      <c r="R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33"/>
      <c r="Q161" s="33"/>
      <c r="R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33"/>
      <c r="Q162" s="33"/>
      <c r="R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33"/>
      <c r="Q163" s="33"/>
      <c r="R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33"/>
      <c r="Q164" s="33"/>
      <c r="R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33"/>
      <c r="Q165" s="33"/>
      <c r="R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33"/>
      <c r="Q166" s="33"/>
      <c r="R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33"/>
      <c r="Q167" s="33"/>
      <c r="R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33"/>
      <c r="Q168" s="33"/>
      <c r="R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33"/>
      <c r="Q169" s="33"/>
      <c r="R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33"/>
      <c r="Q170" s="33"/>
      <c r="R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33"/>
      <c r="Q171" s="33"/>
      <c r="R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33"/>
      <c r="Q172" s="33"/>
      <c r="R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33"/>
      <c r="Q173" s="33"/>
      <c r="R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33"/>
      <c r="Q174" s="33"/>
      <c r="R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33"/>
      <c r="Q175" s="33"/>
      <c r="R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33"/>
      <c r="Q176" s="33"/>
      <c r="R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33"/>
      <c r="Q177" s="33"/>
      <c r="R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33"/>
      <c r="Q178" s="33"/>
      <c r="R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33"/>
      <c r="Q179" s="33"/>
      <c r="R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33"/>
      <c r="Q180" s="33"/>
      <c r="R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33"/>
      <c r="Q181" s="33"/>
      <c r="R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33"/>
      <c r="Q182" s="33"/>
      <c r="R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33"/>
      <c r="Q183" s="33"/>
      <c r="R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33"/>
      <c r="Q184" s="33"/>
      <c r="R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33"/>
      <c r="Q185" s="33"/>
      <c r="R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33"/>
      <c r="Q186" s="33"/>
      <c r="R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33"/>
      <c r="Q187" s="33"/>
      <c r="R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33"/>
      <c r="Q188" s="33"/>
      <c r="R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33"/>
      <c r="Q189" s="33"/>
      <c r="R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33"/>
      <c r="Q190" s="33"/>
      <c r="R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33"/>
      <c r="Q191" s="33"/>
      <c r="R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33"/>
      <c r="Q192" s="33"/>
      <c r="R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33"/>
      <c r="Q193" s="33"/>
      <c r="R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33"/>
      <c r="Q194" s="33"/>
      <c r="R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33"/>
      <c r="Q195" s="33"/>
      <c r="R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33"/>
      <c r="Q196" s="33"/>
      <c r="R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33"/>
      <c r="Q197" s="33"/>
      <c r="R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33"/>
      <c r="Q198" s="33"/>
      <c r="R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33"/>
      <c r="Q199" s="33"/>
      <c r="R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33"/>
      <c r="Q200" s="33"/>
      <c r="R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33"/>
      <c r="Q201" s="33"/>
      <c r="R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33"/>
      <c r="Q202" s="33"/>
      <c r="R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33"/>
      <c r="Q203" s="33"/>
      <c r="R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33"/>
      <c r="Q204" s="33"/>
      <c r="R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33"/>
      <c r="Q205" s="33"/>
      <c r="R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33"/>
      <c r="Q206" s="33"/>
      <c r="R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33"/>
      <c r="Q207" s="33"/>
      <c r="R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33"/>
      <c r="Q208" s="33"/>
      <c r="R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33"/>
      <c r="Q209" s="33"/>
      <c r="R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33"/>
      <c r="Q210" s="33"/>
      <c r="R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33"/>
      <c r="Q211" s="33"/>
      <c r="R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33"/>
      <c r="Q212" s="33"/>
      <c r="R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33"/>
      <c r="Q213" s="33"/>
      <c r="R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33"/>
      <c r="Q214" s="33"/>
      <c r="R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33"/>
      <c r="Q215" s="33"/>
      <c r="R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33"/>
      <c r="Q216" s="33"/>
      <c r="R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33"/>
      <c r="Q217" s="33"/>
      <c r="R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33"/>
      <c r="Q218" s="33"/>
      <c r="R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33"/>
      <c r="Q219" s="33"/>
      <c r="R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33"/>
      <c r="Q220" s="33"/>
      <c r="R220" s="5"/>
    </row>
    <row r="221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33"/>
      <c r="Q221" s="33"/>
      <c r="R221" s="5"/>
    </row>
    <row r="2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33"/>
      <c r="Q222" s="33"/>
      <c r="R222" s="5"/>
    </row>
    <row r="223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33"/>
      <c r="Q223" s="33"/>
      <c r="R223" s="5"/>
    </row>
    <row r="224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33"/>
      <c r="Q224" s="33"/>
      <c r="R224" s="5"/>
    </row>
    <row r="225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33"/>
      <c r="Q225" s="33"/>
      <c r="R225" s="5"/>
    </row>
    <row r="226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33"/>
      <c r="Q226" s="33"/>
      <c r="R226" s="5"/>
    </row>
    <row r="227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33"/>
      <c r="Q227" s="33"/>
      <c r="R227" s="5"/>
    </row>
    <row r="228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33"/>
      <c r="Q228" s="33"/>
      <c r="R228" s="5"/>
    </row>
    <row r="229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33"/>
      <c r="Q229" s="33"/>
      <c r="R229" s="5"/>
    </row>
    <row r="230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33"/>
      <c r="Q230" s="33"/>
      <c r="R230" s="5"/>
    </row>
    <row r="23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33"/>
      <c r="Q231" s="33"/>
      <c r="R231" s="5"/>
    </row>
    <row r="23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33"/>
      <c r="Q232" s="33"/>
      <c r="R232" s="5"/>
    </row>
    <row r="233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33"/>
      <c r="Q233" s="33"/>
      <c r="R233" s="5"/>
    </row>
    <row r="234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33"/>
      <c r="Q234" s="33"/>
      <c r="R234" s="5"/>
    </row>
    <row r="235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33"/>
      <c r="Q235" s="33"/>
      <c r="R235" s="5"/>
    </row>
    <row r="236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33"/>
      <c r="Q236" s="33"/>
      <c r="R236" s="5"/>
    </row>
    <row r="237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33"/>
      <c r="Q237" s="33"/>
      <c r="R237" s="5"/>
    </row>
    <row r="238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33"/>
      <c r="Q238" s="33"/>
      <c r="R238" s="5"/>
    </row>
    <row r="239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33"/>
      <c r="Q239" s="33"/>
      <c r="R239" s="5"/>
    </row>
    <row r="240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33"/>
      <c r="Q240" s="33"/>
      <c r="R240" s="5"/>
    </row>
    <row r="241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33"/>
      <c r="Q241" s="33"/>
      <c r="R241" s="5"/>
    </row>
    <row r="24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33"/>
      <c r="Q242" s="33"/>
      <c r="R242" s="5"/>
    </row>
    <row r="243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33"/>
      <c r="Q243" s="33"/>
      <c r="R243" s="5"/>
    </row>
    <row r="244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33"/>
      <c r="Q244" s="33"/>
      <c r="R244" s="5"/>
    </row>
    <row r="245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33"/>
      <c r="Q245" s="33"/>
      <c r="R245" s="5"/>
    </row>
    <row r="246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33"/>
      <c r="Q246" s="33"/>
      <c r="R246" s="5"/>
    </row>
    <row r="247" ht="14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33"/>
      <c r="Q247" s="33"/>
      <c r="R247" s="5"/>
    </row>
    <row r="248" ht="14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33"/>
      <c r="Q248" s="33"/>
      <c r="R248" s="5"/>
    </row>
    <row r="249" ht="14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33"/>
      <c r="Q249" s="33"/>
      <c r="R249" s="5"/>
    </row>
    <row r="250" ht="14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33"/>
      <c r="Q250" s="33"/>
      <c r="R250" s="5"/>
    </row>
    <row r="251" ht="14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33"/>
      <c r="Q251" s="33"/>
      <c r="R251" s="5"/>
    </row>
    <row r="252" ht="14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33"/>
      <c r="Q252" s="33"/>
      <c r="R252" s="5"/>
    </row>
    <row r="253" ht="14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33"/>
      <c r="Q253" s="33"/>
      <c r="R253" s="5"/>
    </row>
    <row r="254" ht="14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33"/>
      <c r="Q254" s="33"/>
      <c r="R254" s="5"/>
    </row>
    <row r="255" ht="14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33"/>
      <c r="Q255" s="33"/>
      <c r="R255" s="5"/>
    </row>
    <row r="256" ht="14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33"/>
      <c r="Q256" s="33"/>
      <c r="R256" s="5"/>
    </row>
    <row r="257" ht="14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33"/>
      <c r="Q257" s="33"/>
      <c r="R257" s="5"/>
    </row>
    <row r="258" ht="14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33"/>
      <c r="Q258" s="33"/>
      <c r="R258" s="5"/>
    </row>
    <row r="259" ht="14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33"/>
      <c r="Q259" s="33"/>
      <c r="R259" s="5"/>
    </row>
    <row r="260" ht="14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33"/>
      <c r="Q260" s="33"/>
      <c r="R260" s="5"/>
    </row>
    <row r="261" ht="14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33"/>
      <c r="Q261" s="33"/>
      <c r="R261" s="5"/>
    </row>
    <row r="262" ht="14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33"/>
      <c r="Q262" s="33"/>
      <c r="R262" s="5"/>
    </row>
    <row r="263" ht="14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33"/>
      <c r="Q263" s="33"/>
      <c r="R263" s="5"/>
    </row>
    <row r="264" ht="14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33"/>
      <c r="Q264" s="33"/>
      <c r="R264" s="5"/>
    </row>
    <row r="265" ht="14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33"/>
      <c r="Q265" s="33"/>
      <c r="R265" s="5"/>
    </row>
    <row r="266" ht="14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33"/>
      <c r="Q266" s="33"/>
      <c r="R266" s="5"/>
    </row>
    <row r="267" ht="14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33"/>
      <c r="Q267" s="33"/>
      <c r="R267" s="5"/>
    </row>
    <row r="268" ht="14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33"/>
      <c r="Q268" s="33"/>
      <c r="R268" s="5"/>
    </row>
    <row r="269" ht="14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33"/>
      <c r="Q269" s="33"/>
      <c r="R269" s="5"/>
    </row>
    <row r="270" ht="14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33"/>
      <c r="Q270" s="33"/>
      <c r="R270" s="5"/>
    </row>
    <row r="271" ht="14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33"/>
      <c r="Q271" s="33"/>
      <c r="R271" s="5"/>
    </row>
    <row r="272" ht="14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33"/>
      <c r="Q272" s="33"/>
      <c r="R272" s="5"/>
    </row>
    <row r="273" ht="14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33"/>
      <c r="Q273" s="33"/>
      <c r="R273" s="5"/>
    </row>
    <row r="274" ht="14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33"/>
      <c r="Q274" s="33"/>
      <c r="R274" s="5"/>
    </row>
    <row r="275" ht="14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33"/>
      <c r="Q275" s="33"/>
      <c r="R275" s="5"/>
    </row>
    <row r="276" ht="14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33"/>
      <c r="Q276" s="33"/>
      <c r="R276" s="5"/>
    </row>
    <row r="277" ht="14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33"/>
      <c r="Q277" s="33"/>
      <c r="R277" s="5"/>
    </row>
    <row r="278" ht="14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33"/>
      <c r="Q278" s="33"/>
      <c r="R278" s="5"/>
    </row>
    <row r="279" ht="14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33"/>
      <c r="Q279" s="33"/>
      <c r="R279" s="5"/>
    </row>
    <row r="280" ht="14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33"/>
      <c r="Q280" s="33"/>
      <c r="R280" s="5"/>
    </row>
    <row r="281" ht="14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33"/>
      <c r="Q281" s="33"/>
      <c r="R281" s="5"/>
    </row>
    <row r="282" ht="14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33"/>
      <c r="Q282" s="33"/>
      <c r="R282" s="5"/>
    </row>
    <row r="283" ht="14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33"/>
      <c r="Q283" s="33"/>
      <c r="R283" s="5"/>
    </row>
    <row r="284" ht="14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33"/>
      <c r="Q284" s="33"/>
      <c r="R284" s="5"/>
    </row>
    <row r="285" ht="14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33"/>
      <c r="Q285" s="33"/>
      <c r="R285" s="5"/>
    </row>
    <row r="286" ht="14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33"/>
      <c r="Q286" s="33"/>
      <c r="R286" s="5"/>
    </row>
    <row r="287" ht="14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33"/>
      <c r="Q287" s="33"/>
      <c r="R287" s="5"/>
    </row>
    <row r="288" ht="14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33"/>
      <c r="Q288" s="33"/>
      <c r="R288" s="5"/>
    </row>
    <row r="289" ht="14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33"/>
      <c r="Q289" s="33"/>
      <c r="R289" s="5"/>
    </row>
    <row r="290" ht="14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33"/>
      <c r="Q290" s="33"/>
      <c r="R290" s="5"/>
    </row>
    <row r="291" ht="14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33"/>
      <c r="Q291" s="33"/>
      <c r="R291" s="5"/>
    </row>
    <row r="292" ht="14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33"/>
      <c r="Q292" s="33"/>
      <c r="R292" s="5"/>
    </row>
    <row r="293" ht="14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33"/>
      <c r="Q293" s="33"/>
      <c r="R293" s="5"/>
    </row>
    <row r="294" ht="14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33"/>
      <c r="Q294" s="33"/>
      <c r="R294" s="5"/>
    </row>
    <row r="295" ht="14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33"/>
      <c r="Q295" s="33"/>
      <c r="R295" s="5"/>
    </row>
    <row r="296" ht="14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33"/>
      <c r="Q296" s="33"/>
      <c r="R296" s="5"/>
    </row>
    <row r="297" ht="14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33"/>
      <c r="Q297" s="33"/>
      <c r="R297" s="5"/>
    </row>
    <row r="298" ht="14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33"/>
      <c r="Q298" s="33"/>
      <c r="R298" s="5"/>
    </row>
    <row r="299" ht="14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33"/>
      <c r="Q299" s="33"/>
      <c r="R299" s="5"/>
    </row>
    <row r="300" ht="14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33"/>
      <c r="Q300" s="33"/>
      <c r="R300" s="5"/>
    </row>
    <row r="301" ht="14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33"/>
      <c r="Q301" s="33"/>
      <c r="R301" s="5"/>
    </row>
    <row r="302" ht="14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33"/>
      <c r="Q302" s="33"/>
      <c r="R302" s="5"/>
    </row>
    <row r="303" ht="14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33"/>
      <c r="Q303" s="33"/>
      <c r="R303" s="5"/>
    </row>
    <row r="304" ht="14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33"/>
      <c r="Q304" s="33"/>
      <c r="R304" s="5"/>
    </row>
    <row r="305" ht="14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33"/>
      <c r="Q305" s="33"/>
      <c r="R305" s="5"/>
    </row>
    <row r="306" ht="14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33"/>
      <c r="Q306" s="33"/>
      <c r="R306" s="5"/>
    </row>
    <row r="307" ht="14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33"/>
      <c r="Q307" s="33"/>
      <c r="R307" s="5"/>
    </row>
    <row r="308" ht="14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33"/>
      <c r="Q308" s="33"/>
      <c r="R308" s="5"/>
    </row>
    <row r="309" ht="14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33"/>
      <c r="Q309" s="33"/>
      <c r="R309" s="5"/>
    </row>
    <row r="310" ht="14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33"/>
      <c r="Q310" s="33"/>
      <c r="R310" s="5"/>
    </row>
    <row r="311" ht="14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33"/>
      <c r="Q311" s="33"/>
      <c r="R311" s="5"/>
    </row>
    <row r="312" ht="14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33"/>
      <c r="Q312" s="33"/>
      <c r="R312" s="5"/>
    </row>
    <row r="313" ht="14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33"/>
      <c r="Q313" s="33"/>
      <c r="R313" s="5"/>
    </row>
    <row r="314" ht="14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33"/>
      <c r="Q314" s="33"/>
      <c r="R314" s="5"/>
    </row>
    <row r="315" ht="14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33"/>
      <c r="Q315" s="33"/>
      <c r="R315" s="5"/>
    </row>
    <row r="316" ht="14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33"/>
      <c r="Q316" s="33"/>
      <c r="R316" s="5"/>
    </row>
    <row r="317" ht="14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33"/>
      <c r="Q317" s="33"/>
      <c r="R317" s="5"/>
    </row>
    <row r="318" ht="14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33"/>
      <c r="Q318" s="33"/>
      <c r="R318" s="5"/>
    </row>
    <row r="319" ht="14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33"/>
      <c r="Q319" s="33"/>
      <c r="R319" s="5"/>
    </row>
    <row r="320" ht="14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33"/>
      <c r="Q320" s="33"/>
      <c r="R320" s="5"/>
    </row>
    <row r="321" ht="14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33"/>
      <c r="Q321" s="33"/>
      <c r="R321" s="5"/>
    </row>
    <row r="322" ht="14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33"/>
      <c r="Q322" s="33"/>
      <c r="R322" s="5"/>
    </row>
    <row r="323" ht="14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33"/>
      <c r="Q323" s="33"/>
      <c r="R323" s="5"/>
    </row>
    <row r="324" ht="14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33"/>
      <c r="Q324" s="33"/>
      <c r="R324" s="5"/>
    </row>
    <row r="325" ht="14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33"/>
      <c r="Q325" s="33"/>
      <c r="R325" s="5"/>
    </row>
    <row r="326" ht="14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33"/>
      <c r="Q326" s="33"/>
      <c r="R326" s="5"/>
    </row>
    <row r="327" ht="14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33"/>
      <c r="Q327" s="33"/>
      <c r="R327" s="5"/>
    </row>
    <row r="328" ht="14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33"/>
      <c r="Q328" s="33"/>
      <c r="R328" s="5"/>
    </row>
    <row r="329" ht="14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33"/>
      <c r="Q329" s="33"/>
      <c r="R329" s="5"/>
    </row>
    <row r="330" ht="14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33"/>
      <c r="Q330" s="33"/>
      <c r="R330" s="5"/>
    </row>
    <row r="331" ht="14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33"/>
      <c r="Q331" s="33"/>
      <c r="R331" s="5"/>
    </row>
    <row r="332" ht="14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33"/>
      <c r="Q332" s="33"/>
      <c r="R332" s="5"/>
    </row>
    <row r="333" ht="14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33"/>
      <c r="Q333" s="33"/>
      <c r="R333" s="5"/>
    </row>
    <row r="334" ht="14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33"/>
      <c r="Q334" s="33"/>
      <c r="R334" s="5"/>
    </row>
    <row r="335" ht="14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33"/>
      <c r="Q335" s="33"/>
      <c r="R335" s="5"/>
    </row>
    <row r="336" ht="14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33"/>
      <c r="Q336" s="33"/>
      <c r="R336" s="5"/>
    </row>
    <row r="337" ht="14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33"/>
      <c r="Q337" s="33"/>
      <c r="R337" s="5"/>
    </row>
    <row r="338" ht="14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33"/>
      <c r="Q338" s="33"/>
      <c r="R338" s="5"/>
    </row>
    <row r="339" ht="14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33"/>
      <c r="Q339" s="33"/>
      <c r="R339" s="5"/>
    </row>
    <row r="340" ht="14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33"/>
      <c r="Q340" s="33"/>
      <c r="R340" s="5"/>
    </row>
    <row r="341" ht="14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33"/>
      <c r="Q341" s="33"/>
      <c r="R341" s="5"/>
    </row>
    <row r="342" ht="14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33"/>
      <c r="Q342" s="33"/>
      <c r="R342" s="5"/>
    </row>
    <row r="343" ht="14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33"/>
      <c r="Q343" s="33"/>
      <c r="R343" s="5"/>
    </row>
    <row r="344" ht="14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33"/>
      <c r="Q344" s="33"/>
      <c r="R344" s="5"/>
    </row>
    <row r="345" ht="14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33"/>
      <c r="Q345" s="33"/>
      <c r="R345" s="5"/>
    </row>
    <row r="346" ht="14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33"/>
      <c r="Q346" s="33"/>
      <c r="R346" s="5"/>
    </row>
    <row r="347" ht="14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33"/>
      <c r="Q347" s="33"/>
      <c r="R347" s="5"/>
    </row>
    <row r="348" ht="14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33"/>
      <c r="Q348" s="33"/>
      <c r="R348" s="5"/>
    </row>
    <row r="349" ht="14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33"/>
      <c r="Q349" s="33"/>
      <c r="R349" s="5"/>
    </row>
    <row r="350" ht="14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33"/>
      <c r="Q350" s="33"/>
      <c r="R350" s="5"/>
    </row>
    <row r="351" ht="14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33"/>
      <c r="Q351" s="33"/>
      <c r="R351" s="5"/>
    </row>
    <row r="352" ht="14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33"/>
      <c r="Q352" s="33"/>
      <c r="R352" s="5"/>
    </row>
    <row r="353" ht="14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33"/>
      <c r="Q353" s="33"/>
      <c r="R353" s="5"/>
    </row>
    <row r="354" ht="14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33"/>
      <c r="Q354" s="33"/>
      <c r="R354" s="5"/>
    </row>
    <row r="355" ht="14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33"/>
      <c r="Q355" s="33"/>
      <c r="R355" s="5"/>
    </row>
    <row r="356" ht="14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33"/>
      <c r="Q356" s="33"/>
      <c r="R356" s="5"/>
    </row>
    <row r="357" ht="14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33"/>
      <c r="Q357" s="33"/>
      <c r="R357" s="5"/>
    </row>
    <row r="358" ht="14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33"/>
      <c r="Q358" s="33"/>
      <c r="R358" s="5"/>
    </row>
    <row r="359" ht="14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33"/>
      <c r="Q359" s="33"/>
      <c r="R359" s="5"/>
    </row>
    <row r="360" ht="14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33"/>
      <c r="Q360" s="33"/>
      <c r="R360" s="5"/>
    </row>
    <row r="361" ht="14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33"/>
      <c r="Q361" s="33"/>
      <c r="R361" s="5"/>
    </row>
    <row r="362" ht="14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33"/>
      <c r="Q362" s="33"/>
      <c r="R362" s="5"/>
    </row>
    <row r="363" ht="14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33"/>
      <c r="Q363" s="33"/>
      <c r="R363" s="5"/>
    </row>
    <row r="364" ht="14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33"/>
      <c r="Q364" s="33"/>
      <c r="R364" s="5"/>
    </row>
    <row r="365" ht="14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33"/>
      <c r="Q365" s="33"/>
      <c r="R365" s="5"/>
    </row>
    <row r="366" ht="14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33"/>
      <c r="Q366" s="33"/>
      <c r="R366" s="5"/>
    </row>
    <row r="367" ht="14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33"/>
      <c r="Q367" s="33"/>
      <c r="R367" s="5"/>
    </row>
    <row r="368" ht="14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33"/>
      <c r="Q368" s="33"/>
      <c r="R368" s="5"/>
    </row>
    <row r="369" ht="14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33"/>
      <c r="Q369" s="33"/>
      <c r="R369" s="5"/>
    </row>
    <row r="370" ht="14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33"/>
      <c r="Q370" s="33"/>
      <c r="R370" s="5"/>
    </row>
    <row r="371" ht="14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33"/>
      <c r="Q371" s="33"/>
      <c r="R371" s="5"/>
    </row>
    <row r="372" ht="14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33"/>
      <c r="Q372" s="33"/>
      <c r="R372" s="5"/>
    </row>
    <row r="373" ht="14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33"/>
      <c r="Q373" s="33"/>
      <c r="R373" s="5"/>
    </row>
    <row r="374" ht="14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33"/>
      <c r="Q374" s="33"/>
      <c r="R374" s="5"/>
    </row>
    <row r="375" ht="14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33"/>
      <c r="Q375" s="33"/>
      <c r="R375" s="5"/>
    </row>
    <row r="376" ht="14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33"/>
      <c r="Q376" s="33"/>
      <c r="R376" s="5"/>
    </row>
    <row r="377" ht="14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33"/>
      <c r="Q377" s="33"/>
      <c r="R377" s="5"/>
    </row>
    <row r="378" ht="14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33"/>
      <c r="Q378" s="33"/>
      <c r="R378" s="5"/>
    </row>
    <row r="379" ht="14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33"/>
      <c r="Q379" s="33"/>
      <c r="R379" s="5"/>
    </row>
    <row r="380" ht="14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33"/>
      <c r="Q380" s="33"/>
      <c r="R380" s="5"/>
    </row>
    <row r="381" ht="14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33"/>
      <c r="Q381" s="33"/>
      <c r="R381" s="5"/>
    </row>
    <row r="382" ht="14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33"/>
      <c r="Q382" s="33"/>
      <c r="R382" s="5"/>
    </row>
    <row r="383" ht="14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33"/>
      <c r="Q383" s="33"/>
      <c r="R383" s="5"/>
    </row>
    <row r="384" ht="14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33"/>
      <c r="Q384" s="33"/>
      <c r="R384" s="5"/>
    </row>
    <row r="385" ht="14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33"/>
      <c r="Q385" s="33"/>
      <c r="R385" s="5"/>
    </row>
    <row r="386" ht="14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33"/>
      <c r="Q386" s="33"/>
      <c r="R386" s="5"/>
    </row>
    <row r="387" ht="14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33"/>
      <c r="Q387" s="33"/>
      <c r="R387" s="5"/>
    </row>
    <row r="388" ht="14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33"/>
      <c r="Q388" s="33"/>
      <c r="R388" s="5"/>
    </row>
    <row r="389" ht="14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33"/>
      <c r="Q389" s="33"/>
      <c r="R389" s="5"/>
    </row>
    <row r="390" ht="14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33"/>
      <c r="Q390" s="33"/>
      <c r="R390" s="5"/>
    </row>
    <row r="391" ht="14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33"/>
      <c r="Q391" s="33"/>
      <c r="R391" s="5"/>
    </row>
    <row r="392" ht="14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33"/>
      <c r="Q392" s="33"/>
      <c r="R392" s="5"/>
    </row>
    <row r="393" ht="14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33"/>
      <c r="Q393" s="33"/>
      <c r="R393" s="5"/>
    </row>
    <row r="394" ht="14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33"/>
      <c r="Q394" s="33"/>
      <c r="R394" s="5"/>
    </row>
    <row r="395" ht="14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33"/>
      <c r="Q395" s="33"/>
      <c r="R395" s="5"/>
    </row>
    <row r="396" ht="14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33"/>
      <c r="Q396" s="33"/>
      <c r="R396" s="5"/>
    </row>
    <row r="397" ht="14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33"/>
      <c r="Q397" s="33"/>
      <c r="R397" s="5"/>
    </row>
    <row r="398" ht="14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33"/>
      <c r="Q398" s="33"/>
      <c r="R398" s="5"/>
    </row>
    <row r="399" ht="14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33"/>
      <c r="Q399" s="33"/>
      <c r="R399" s="5"/>
    </row>
    <row r="400" ht="14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33"/>
      <c r="Q400" s="33"/>
      <c r="R400" s="5"/>
    </row>
    <row r="401" ht="14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33"/>
      <c r="Q401" s="33"/>
      <c r="R401" s="5"/>
    </row>
    <row r="402" ht="14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33"/>
      <c r="Q402" s="33"/>
      <c r="R402" s="5"/>
    </row>
    <row r="403" ht="14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33"/>
      <c r="Q403" s="33"/>
      <c r="R403" s="5"/>
    </row>
    <row r="404" ht="14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33"/>
      <c r="Q404" s="33"/>
      <c r="R404" s="5"/>
    </row>
    <row r="405" ht="14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33"/>
      <c r="Q405" s="33"/>
      <c r="R405" s="5"/>
    </row>
    <row r="406" ht="14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33"/>
      <c r="Q406" s="33"/>
      <c r="R406" s="5"/>
    </row>
    <row r="407" ht="14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33"/>
      <c r="Q407" s="33"/>
      <c r="R407" s="5"/>
    </row>
    <row r="408" ht="14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33"/>
      <c r="Q408" s="33"/>
      <c r="R408" s="5"/>
    </row>
    <row r="409" ht="14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33"/>
      <c r="Q409" s="33"/>
      <c r="R409" s="5"/>
    </row>
    <row r="410" ht="14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33"/>
      <c r="Q410" s="33"/>
      <c r="R410" s="5"/>
    </row>
    <row r="411" ht="14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33"/>
      <c r="Q411" s="33"/>
      <c r="R411" s="5"/>
    </row>
    <row r="412" ht="14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33"/>
      <c r="Q412" s="33"/>
      <c r="R412" s="5"/>
    </row>
    <row r="413" ht="14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33"/>
      <c r="Q413" s="33"/>
      <c r="R413" s="5"/>
    </row>
    <row r="414" ht="14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33"/>
      <c r="Q414" s="33"/>
      <c r="R414" s="5"/>
    </row>
    <row r="415" ht="14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33"/>
      <c r="Q415" s="33"/>
      <c r="R415" s="5"/>
    </row>
    <row r="416" ht="14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33"/>
      <c r="Q416" s="33"/>
      <c r="R416" s="5"/>
    </row>
    <row r="417" ht="14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33"/>
      <c r="Q417" s="33"/>
      <c r="R417" s="5"/>
    </row>
    <row r="418" ht="14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33"/>
      <c r="Q418" s="33"/>
      <c r="R418" s="5"/>
    </row>
    <row r="419" ht="14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33"/>
      <c r="Q419" s="33"/>
      <c r="R419" s="5"/>
    </row>
    <row r="420" ht="14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33"/>
      <c r="Q420" s="33"/>
      <c r="R420" s="5"/>
    </row>
    <row r="421" ht="14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33"/>
      <c r="Q421" s="33"/>
      <c r="R421" s="5"/>
    </row>
    <row r="422" ht="14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33"/>
      <c r="Q422" s="33"/>
      <c r="R422" s="5"/>
    </row>
    <row r="423" ht="14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33"/>
      <c r="Q423" s="33"/>
      <c r="R423" s="5"/>
    </row>
    <row r="424" ht="14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33"/>
      <c r="Q424" s="33"/>
      <c r="R424" s="5"/>
    </row>
    <row r="425" ht="14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33"/>
      <c r="Q425" s="33"/>
      <c r="R425" s="5"/>
    </row>
    <row r="426" ht="14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33"/>
      <c r="Q426" s="33"/>
      <c r="R426" s="5"/>
    </row>
    <row r="427" ht="14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33"/>
      <c r="Q427" s="33"/>
      <c r="R427" s="5"/>
    </row>
    <row r="428" ht="14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33"/>
      <c r="Q428" s="33"/>
      <c r="R428" s="5"/>
    </row>
    <row r="429" ht="14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33"/>
      <c r="Q429" s="33"/>
      <c r="R429" s="5"/>
    </row>
    <row r="430" ht="14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33"/>
      <c r="Q430" s="33"/>
      <c r="R430" s="5"/>
    </row>
    <row r="431" ht="14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33"/>
      <c r="Q431" s="33"/>
      <c r="R431" s="5"/>
    </row>
    <row r="432" ht="14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33"/>
      <c r="Q432" s="33"/>
      <c r="R432" s="5"/>
    </row>
    <row r="433" ht="14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33"/>
      <c r="Q433" s="33"/>
      <c r="R433" s="5"/>
    </row>
    <row r="434" ht="14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33"/>
      <c r="Q434" s="33"/>
      <c r="R434" s="5"/>
    </row>
    <row r="435" ht="14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33"/>
      <c r="Q435" s="33"/>
      <c r="R435" s="5"/>
    </row>
    <row r="436" ht="14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33"/>
      <c r="Q436" s="33"/>
      <c r="R436" s="5"/>
    </row>
    <row r="437" ht="14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33"/>
      <c r="Q437" s="33"/>
      <c r="R437" s="5"/>
    </row>
    <row r="438" ht="14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33"/>
      <c r="Q438" s="33"/>
      <c r="R438" s="5"/>
    </row>
    <row r="439" ht="14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33"/>
      <c r="Q439" s="33"/>
      <c r="R439" s="5"/>
    </row>
    <row r="440" ht="14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33"/>
      <c r="Q440" s="33"/>
      <c r="R440" s="5"/>
    </row>
    <row r="441" ht="14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33"/>
      <c r="Q441" s="33"/>
      <c r="R441" s="5"/>
    </row>
    <row r="442" ht="14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33"/>
      <c r="Q442" s="33"/>
      <c r="R442" s="5"/>
    </row>
    <row r="443" ht="14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33"/>
      <c r="Q443" s="33"/>
      <c r="R443" s="5"/>
    </row>
    <row r="444" ht="14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33"/>
      <c r="Q444" s="33"/>
      <c r="R444" s="5"/>
    </row>
    <row r="445" ht="14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33"/>
      <c r="Q445" s="33"/>
      <c r="R445" s="5"/>
    </row>
    <row r="446" ht="14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33"/>
      <c r="Q446" s="33"/>
      <c r="R446" s="5"/>
    </row>
    <row r="447" ht="14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33"/>
      <c r="Q447" s="33"/>
      <c r="R447" s="5"/>
    </row>
    <row r="448" ht="14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33"/>
      <c r="Q448" s="33"/>
      <c r="R448" s="5"/>
    </row>
    <row r="449" ht="14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33"/>
      <c r="Q449" s="33"/>
      <c r="R449" s="5"/>
    </row>
    <row r="450" ht="14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33"/>
      <c r="Q450" s="33"/>
      <c r="R450" s="5"/>
    </row>
    <row r="451" ht="14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33"/>
      <c r="Q451" s="33"/>
      <c r="R451" s="5"/>
    </row>
    <row r="452" ht="14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33"/>
      <c r="Q452" s="33"/>
      <c r="R452" s="5"/>
    </row>
    <row r="453" ht="14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33"/>
      <c r="Q453" s="33"/>
      <c r="R453" s="5"/>
    </row>
    <row r="454" ht="14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33"/>
      <c r="Q454" s="33"/>
      <c r="R454" s="5"/>
    </row>
    <row r="455" ht="14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33"/>
      <c r="Q455" s="33"/>
      <c r="R455" s="5"/>
    </row>
    <row r="456" ht="14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33"/>
      <c r="Q456" s="33"/>
      <c r="R456" s="5"/>
    </row>
    <row r="457" ht="14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33"/>
      <c r="Q457" s="33"/>
      <c r="R457" s="5"/>
    </row>
    <row r="458" ht="14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33"/>
      <c r="Q458" s="33"/>
      <c r="R458" s="5"/>
    </row>
    <row r="459" ht="14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33"/>
      <c r="Q459" s="33"/>
      <c r="R459" s="5"/>
    </row>
    <row r="460" ht="14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33"/>
      <c r="Q460" s="33"/>
      <c r="R460" s="5"/>
    </row>
    <row r="461" ht="14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33"/>
      <c r="Q461" s="33"/>
      <c r="R461" s="5"/>
    </row>
    <row r="462" ht="14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33"/>
      <c r="Q462" s="33"/>
      <c r="R462" s="5"/>
    </row>
    <row r="463" ht="14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33"/>
      <c r="Q463" s="33"/>
      <c r="R463" s="5"/>
    </row>
    <row r="464" ht="14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33"/>
      <c r="Q464" s="33"/>
      <c r="R464" s="5"/>
    </row>
    <row r="465" ht="14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33"/>
      <c r="Q465" s="33"/>
      <c r="R465" s="5"/>
    </row>
    <row r="466" ht="14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33"/>
      <c r="Q466" s="33"/>
      <c r="R466" s="5"/>
    </row>
    <row r="467" ht="14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33"/>
      <c r="Q467" s="33"/>
      <c r="R467" s="5"/>
    </row>
    <row r="468" ht="14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33"/>
      <c r="Q468" s="33"/>
      <c r="R468" s="5"/>
    </row>
    <row r="469" ht="14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33"/>
      <c r="Q469" s="33"/>
      <c r="R469" s="5"/>
    </row>
    <row r="470" ht="14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33"/>
      <c r="Q470" s="33"/>
      <c r="R470" s="5"/>
    </row>
    <row r="471" ht="14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33"/>
      <c r="Q471" s="33"/>
      <c r="R471" s="5"/>
    </row>
    <row r="472" ht="14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33"/>
      <c r="Q472" s="33"/>
      <c r="R472" s="5"/>
    </row>
    <row r="473" ht="14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33"/>
      <c r="Q473" s="33"/>
      <c r="R473" s="5"/>
    </row>
    <row r="474" ht="14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33"/>
      <c r="Q474" s="33"/>
      <c r="R474" s="5"/>
    </row>
    <row r="475" ht="14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33"/>
      <c r="Q475" s="33"/>
      <c r="R475" s="5"/>
    </row>
    <row r="476" ht="14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33"/>
      <c r="Q476" s="33"/>
      <c r="R476" s="5"/>
    </row>
    <row r="477" ht="14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33"/>
      <c r="Q477" s="33"/>
      <c r="R477" s="5"/>
    </row>
    <row r="478" ht="14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33"/>
      <c r="Q478" s="33"/>
      <c r="R478" s="5"/>
    </row>
    <row r="479" ht="14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33"/>
      <c r="Q479" s="33"/>
      <c r="R479" s="5"/>
    </row>
    <row r="480" ht="14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33"/>
      <c r="Q480" s="33"/>
      <c r="R480" s="5"/>
    </row>
    <row r="481" ht="14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33"/>
      <c r="Q481" s="33"/>
      <c r="R481" s="5"/>
    </row>
    <row r="482" ht="14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33"/>
      <c r="Q482" s="33"/>
      <c r="R482" s="5"/>
    </row>
    <row r="483" ht="14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33"/>
      <c r="Q483" s="33"/>
      <c r="R483" s="5"/>
    </row>
    <row r="484" ht="14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33"/>
      <c r="Q484" s="33"/>
      <c r="R484" s="5"/>
    </row>
    <row r="485" ht="14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33"/>
      <c r="Q485" s="33"/>
      <c r="R485" s="5"/>
    </row>
    <row r="486" ht="14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33"/>
      <c r="Q486" s="33"/>
      <c r="R486" s="5"/>
    </row>
    <row r="487" ht="14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33"/>
      <c r="Q487" s="33"/>
      <c r="R487" s="5"/>
    </row>
    <row r="488" ht="14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33"/>
      <c r="Q488" s="33"/>
      <c r="R488" s="5"/>
    </row>
    <row r="489" ht="14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33"/>
      <c r="Q489" s="33"/>
      <c r="R489" s="5"/>
    </row>
    <row r="490" ht="14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33"/>
      <c r="Q490" s="33"/>
      <c r="R490" s="5"/>
    </row>
    <row r="491" ht="14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33"/>
      <c r="Q491" s="33"/>
      <c r="R491" s="5"/>
    </row>
    <row r="492" ht="14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33"/>
      <c r="Q492" s="33"/>
      <c r="R492" s="5"/>
    </row>
    <row r="493" ht="14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33"/>
      <c r="Q493" s="33"/>
      <c r="R493" s="5"/>
    </row>
    <row r="494" ht="14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33"/>
      <c r="Q494" s="33"/>
      <c r="R494" s="5"/>
    </row>
    <row r="495" ht="14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33"/>
      <c r="Q495" s="33"/>
      <c r="R495" s="5"/>
    </row>
    <row r="496" ht="14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33"/>
      <c r="Q496" s="33"/>
      <c r="R496" s="5"/>
    </row>
    <row r="497" ht="14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33"/>
      <c r="Q497" s="33"/>
      <c r="R497" s="5"/>
    </row>
    <row r="498" ht="14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33"/>
      <c r="Q498" s="33"/>
      <c r="R498" s="5"/>
    </row>
    <row r="499" ht="14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33"/>
      <c r="Q499" s="33"/>
      <c r="R499" s="5"/>
    </row>
    <row r="500" ht="14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33"/>
      <c r="Q500" s="33"/>
      <c r="R500" s="5"/>
    </row>
    <row r="501" ht="14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33"/>
      <c r="Q501" s="33"/>
      <c r="R501" s="5"/>
    </row>
    <row r="502" ht="14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33"/>
      <c r="Q502" s="33"/>
      <c r="R502" s="5"/>
    </row>
    <row r="503" ht="14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33"/>
      <c r="Q503" s="33"/>
      <c r="R503" s="5"/>
    </row>
    <row r="504" ht="14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33"/>
      <c r="Q504" s="33"/>
      <c r="R504" s="5"/>
    </row>
    <row r="505" ht="14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33"/>
      <c r="Q505" s="33"/>
      <c r="R505" s="5"/>
    </row>
    <row r="506" ht="14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33"/>
      <c r="Q506" s="33"/>
      <c r="R506" s="5"/>
    </row>
    <row r="507" ht="14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33"/>
      <c r="Q507" s="33"/>
      <c r="R507" s="5"/>
    </row>
    <row r="508" ht="14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33"/>
      <c r="Q508" s="33"/>
      <c r="R508" s="5"/>
    </row>
    <row r="509" ht="14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33"/>
      <c r="Q509" s="33"/>
      <c r="R509" s="5"/>
    </row>
    <row r="510" ht="14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33"/>
      <c r="Q510" s="33"/>
      <c r="R510" s="5"/>
    </row>
    <row r="511" ht="14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33"/>
      <c r="Q511" s="33"/>
      <c r="R511" s="5"/>
    </row>
    <row r="512" ht="14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33"/>
      <c r="Q512" s="33"/>
      <c r="R512" s="5"/>
    </row>
    <row r="513" ht="14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33"/>
      <c r="Q513" s="33"/>
      <c r="R513" s="5"/>
    </row>
    <row r="514" ht="14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33"/>
      <c r="Q514" s="33"/>
      <c r="R514" s="5"/>
    </row>
    <row r="515" ht="14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33"/>
      <c r="Q515" s="33"/>
      <c r="R515" s="5"/>
    </row>
    <row r="516" ht="14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33"/>
      <c r="Q516" s="33"/>
      <c r="R516" s="5"/>
    </row>
    <row r="517" ht="14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33"/>
      <c r="Q517" s="33"/>
      <c r="R517" s="5"/>
    </row>
    <row r="518" ht="14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33"/>
      <c r="Q518" s="33"/>
      <c r="R518" s="5"/>
    </row>
    <row r="519" ht="14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33"/>
      <c r="Q519" s="33"/>
      <c r="R519" s="5"/>
    </row>
    <row r="520" ht="14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33"/>
      <c r="Q520" s="33"/>
      <c r="R520" s="5"/>
    </row>
    <row r="521" ht="14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33"/>
      <c r="Q521" s="33"/>
      <c r="R521" s="5"/>
    </row>
    <row r="522" ht="14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33"/>
      <c r="Q522" s="33"/>
      <c r="R522" s="5"/>
    </row>
    <row r="523" ht="14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33"/>
      <c r="Q523" s="33"/>
      <c r="R523" s="5"/>
    </row>
    <row r="524" ht="14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33"/>
      <c r="Q524" s="33"/>
      <c r="R524" s="5"/>
    </row>
    <row r="525" ht="14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33"/>
      <c r="Q525" s="33"/>
      <c r="R525" s="5"/>
    </row>
    <row r="526" ht="14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33"/>
      <c r="Q526" s="33"/>
      <c r="R526" s="5"/>
    </row>
    <row r="527" ht="14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33"/>
      <c r="Q527" s="33"/>
      <c r="R527" s="5"/>
    </row>
    <row r="528" ht="14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33"/>
      <c r="Q528" s="33"/>
      <c r="R528" s="5"/>
    </row>
    <row r="529" ht="14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33"/>
      <c r="Q529" s="33"/>
      <c r="R529" s="5"/>
    </row>
    <row r="530" ht="14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33"/>
      <c r="Q530" s="33"/>
      <c r="R530" s="5"/>
    </row>
    <row r="531" ht="14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33"/>
      <c r="Q531" s="33"/>
      <c r="R531" s="5"/>
    </row>
    <row r="532" ht="14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33"/>
      <c r="Q532" s="33"/>
      <c r="R532" s="5"/>
    </row>
    <row r="533" ht="14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33"/>
      <c r="Q533" s="33"/>
      <c r="R533" s="5"/>
    </row>
    <row r="534" ht="14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33"/>
      <c r="Q534" s="33"/>
      <c r="R534" s="5"/>
    </row>
    <row r="535" ht="14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33"/>
      <c r="Q535" s="33"/>
      <c r="R535" s="5"/>
    </row>
    <row r="536" ht="14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33"/>
      <c r="Q536" s="33"/>
      <c r="R536" s="5"/>
    </row>
    <row r="537" ht="14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33"/>
      <c r="Q537" s="33"/>
      <c r="R537" s="5"/>
    </row>
    <row r="538" ht="14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33"/>
      <c r="Q538" s="33"/>
      <c r="R538" s="5"/>
    </row>
    <row r="539" ht="14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33"/>
      <c r="Q539" s="33"/>
      <c r="R539" s="5"/>
    </row>
    <row r="540" ht="14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33"/>
      <c r="Q540" s="33"/>
      <c r="R540" s="5"/>
    </row>
    <row r="541" ht="14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33"/>
      <c r="Q541" s="33"/>
      <c r="R541" s="5"/>
    </row>
    <row r="542" ht="14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33"/>
      <c r="Q542" s="33"/>
      <c r="R542" s="5"/>
    </row>
    <row r="543" ht="14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33"/>
      <c r="Q543" s="33"/>
      <c r="R543" s="5"/>
    </row>
    <row r="544" ht="14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33"/>
      <c r="Q544" s="33"/>
      <c r="R544" s="5"/>
    </row>
    <row r="545" ht="14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33"/>
      <c r="Q545" s="33"/>
      <c r="R545" s="5"/>
    </row>
    <row r="546" ht="14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33"/>
      <c r="Q546" s="33"/>
      <c r="R546" s="5"/>
    </row>
    <row r="547" ht="14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33"/>
      <c r="Q547" s="33"/>
      <c r="R547" s="5"/>
    </row>
    <row r="548" ht="14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33"/>
      <c r="Q548" s="33"/>
      <c r="R548" s="5"/>
    </row>
    <row r="549" ht="14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33"/>
      <c r="Q549" s="33"/>
      <c r="R549" s="5"/>
    </row>
    <row r="550" ht="14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33"/>
      <c r="Q550" s="33"/>
      <c r="R550" s="5"/>
    </row>
    <row r="551" ht="14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33"/>
      <c r="Q551" s="33"/>
      <c r="R551" s="5"/>
    </row>
    <row r="552" ht="14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33"/>
      <c r="Q552" s="33"/>
      <c r="R552" s="5"/>
    </row>
    <row r="553" ht="14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33"/>
      <c r="Q553" s="33"/>
      <c r="R553" s="5"/>
    </row>
    <row r="554" ht="14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33"/>
      <c r="Q554" s="33"/>
      <c r="R554" s="5"/>
    </row>
    <row r="555" ht="14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33"/>
      <c r="Q555" s="33"/>
      <c r="R555" s="5"/>
    </row>
    <row r="556" ht="14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33"/>
      <c r="Q556" s="33"/>
      <c r="R556" s="5"/>
    </row>
    <row r="557" ht="14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33"/>
      <c r="Q557" s="33"/>
      <c r="R557" s="5"/>
    </row>
    <row r="558" ht="14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33"/>
      <c r="Q558" s="33"/>
      <c r="R558" s="5"/>
    </row>
    <row r="559" ht="14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33"/>
      <c r="Q559" s="33"/>
      <c r="R559" s="5"/>
    </row>
    <row r="560" ht="14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33"/>
      <c r="Q560" s="33"/>
      <c r="R560" s="5"/>
    </row>
    <row r="561" ht="14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33"/>
      <c r="Q561" s="33"/>
      <c r="R561" s="5"/>
    </row>
    <row r="562" ht="14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33"/>
      <c r="Q562" s="33"/>
      <c r="R562" s="5"/>
    </row>
    <row r="563" ht="14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33"/>
      <c r="Q563" s="33"/>
      <c r="R563" s="5"/>
    </row>
    <row r="564" ht="14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33"/>
      <c r="Q564" s="33"/>
      <c r="R564" s="5"/>
    </row>
    <row r="565" ht="14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33"/>
      <c r="Q565" s="33"/>
      <c r="R565" s="5"/>
    </row>
    <row r="566" ht="14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33"/>
      <c r="Q566" s="33"/>
      <c r="R566" s="5"/>
    </row>
    <row r="567" ht="14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33"/>
      <c r="Q567" s="33"/>
      <c r="R567" s="5"/>
    </row>
    <row r="568" ht="14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33"/>
      <c r="Q568" s="33"/>
      <c r="R568" s="5"/>
    </row>
    <row r="569" ht="14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33"/>
      <c r="Q569" s="33"/>
      <c r="R569" s="5"/>
    </row>
    <row r="570" ht="14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33"/>
      <c r="Q570" s="33"/>
      <c r="R570" s="5"/>
    </row>
    <row r="571" ht="14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33"/>
      <c r="Q571" s="33"/>
      <c r="R571" s="5"/>
    </row>
    <row r="572" ht="14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33"/>
      <c r="Q572" s="33"/>
      <c r="R572" s="5"/>
    </row>
    <row r="573" ht="14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33"/>
      <c r="Q573" s="33"/>
      <c r="R573" s="5"/>
    </row>
    <row r="574" ht="14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33"/>
      <c r="Q574" s="33"/>
      <c r="R574" s="5"/>
    </row>
    <row r="575" ht="14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33"/>
      <c r="Q575" s="33"/>
      <c r="R575" s="5"/>
    </row>
    <row r="576" ht="14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33"/>
      <c r="Q576" s="33"/>
      <c r="R576" s="5"/>
    </row>
    <row r="577" ht="14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33"/>
      <c r="Q577" s="33"/>
      <c r="R577" s="5"/>
    </row>
    <row r="578" ht="14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33"/>
      <c r="Q578" s="33"/>
      <c r="R578" s="5"/>
    </row>
    <row r="579" ht="14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33"/>
      <c r="Q579" s="33"/>
      <c r="R579" s="5"/>
    </row>
    <row r="580" ht="14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33"/>
      <c r="Q580" s="33"/>
      <c r="R580" s="5"/>
    </row>
    <row r="581" ht="14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33"/>
      <c r="Q581" s="33"/>
      <c r="R581" s="5"/>
    </row>
    <row r="582" ht="14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33"/>
      <c r="Q582" s="33"/>
      <c r="R582" s="5"/>
    </row>
    <row r="583" ht="14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33"/>
      <c r="Q583" s="33"/>
      <c r="R583" s="5"/>
    </row>
    <row r="584" ht="14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33"/>
      <c r="Q584" s="33"/>
      <c r="R584" s="5"/>
    </row>
    <row r="585" ht="14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33"/>
      <c r="Q585" s="33"/>
      <c r="R585" s="5"/>
    </row>
    <row r="586" ht="14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33"/>
      <c r="Q586" s="33"/>
      <c r="R586" s="5"/>
    </row>
    <row r="587" ht="14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33"/>
      <c r="Q587" s="33"/>
      <c r="R587" s="5"/>
    </row>
    <row r="588" ht="14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33"/>
      <c r="Q588" s="33"/>
      <c r="R588" s="5"/>
    </row>
    <row r="589" ht="14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33"/>
      <c r="Q589" s="33"/>
      <c r="R589" s="5"/>
    </row>
    <row r="590" ht="14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33"/>
      <c r="Q590" s="33"/>
      <c r="R590" s="5"/>
    </row>
    <row r="591" ht="14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33"/>
      <c r="Q591" s="33"/>
      <c r="R591" s="5"/>
    </row>
    <row r="592" ht="14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33"/>
      <c r="Q592" s="33"/>
      <c r="R592" s="5"/>
    </row>
    <row r="593" ht="14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33"/>
      <c r="Q593" s="33"/>
      <c r="R593" s="5"/>
    </row>
    <row r="594" ht="14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33"/>
      <c r="Q594" s="33"/>
      <c r="R594" s="5"/>
    </row>
    <row r="595" ht="14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33"/>
      <c r="Q595" s="33"/>
      <c r="R595" s="5"/>
    </row>
    <row r="596" ht="14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33"/>
      <c r="Q596" s="33"/>
      <c r="R596" s="5"/>
    </row>
    <row r="597" ht="14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33"/>
      <c r="Q597" s="33"/>
      <c r="R597" s="5"/>
    </row>
    <row r="598" ht="14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33"/>
      <c r="Q598" s="33"/>
      <c r="R598" s="5"/>
    </row>
    <row r="599" ht="14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33"/>
      <c r="Q599" s="33"/>
      <c r="R599" s="5"/>
    </row>
    <row r="600" ht="14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33"/>
      <c r="Q600" s="33"/>
      <c r="R600" s="5"/>
    </row>
    <row r="601" ht="14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33"/>
      <c r="Q601" s="33"/>
      <c r="R601" s="5"/>
    </row>
    <row r="602" ht="14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33"/>
      <c r="Q602" s="33"/>
      <c r="R602" s="5"/>
    </row>
    <row r="603" ht="14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33"/>
      <c r="Q603" s="33"/>
      <c r="R603" s="5"/>
    </row>
    <row r="604" ht="14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33"/>
      <c r="Q604" s="33"/>
      <c r="R604" s="5"/>
    </row>
    <row r="605" ht="14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33"/>
      <c r="Q605" s="33"/>
      <c r="R605" s="5"/>
    </row>
    <row r="606" ht="14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33"/>
      <c r="Q606" s="33"/>
      <c r="R606" s="5"/>
    </row>
    <row r="607" ht="14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33"/>
      <c r="Q607" s="33"/>
      <c r="R607" s="5"/>
    </row>
    <row r="608" ht="14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33"/>
      <c r="Q608" s="33"/>
      <c r="R608" s="5"/>
    </row>
    <row r="609" ht="14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33"/>
      <c r="Q609" s="33"/>
      <c r="R609" s="5"/>
    </row>
    <row r="610" ht="14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33"/>
      <c r="Q610" s="33"/>
      <c r="R610" s="5"/>
    </row>
    <row r="611" ht="14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33"/>
      <c r="Q611" s="33"/>
      <c r="R611" s="5"/>
    </row>
    <row r="612" ht="14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33"/>
      <c r="Q612" s="33"/>
      <c r="R612" s="5"/>
    </row>
    <row r="613" ht="14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33"/>
      <c r="Q613" s="33"/>
      <c r="R613" s="5"/>
    </row>
    <row r="614" ht="14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33"/>
      <c r="Q614" s="33"/>
      <c r="R614" s="5"/>
    </row>
    <row r="615" ht="14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33"/>
      <c r="Q615" s="33"/>
      <c r="R615" s="5"/>
    </row>
    <row r="616" ht="14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33"/>
      <c r="Q616" s="33"/>
      <c r="R616" s="5"/>
    </row>
    <row r="617" ht="14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33"/>
      <c r="Q617" s="33"/>
      <c r="R617" s="5"/>
    </row>
    <row r="618" ht="14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33"/>
      <c r="Q618" s="33"/>
      <c r="R618" s="5"/>
    </row>
    <row r="619" ht="14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33"/>
      <c r="Q619" s="33"/>
      <c r="R619" s="5"/>
    </row>
    <row r="620" ht="14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33"/>
      <c r="Q620" s="33"/>
      <c r="R620" s="5"/>
    </row>
    <row r="621" ht="14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33"/>
      <c r="Q621" s="33"/>
      <c r="R621" s="5"/>
    </row>
    <row r="622" ht="14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33"/>
      <c r="Q622" s="33"/>
      <c r="R622" s="5"/>
    </row>
    <row r="623" ht="14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33"/>
      <c r="Q623" s="33"/>
      <c r="R623" s="5"/>
    </row>
    <row r="624" ht="14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33"/>
      <c r="Q624" s="33"/>
      <c r="R624" s="5"/>
    </row>
    <row r="625" ht="14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33"/>
      <c r="Q625" s="33"/>
      <c r="R625" s="5"/>
    </row>
    <row r="626" ht="14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33"/>
      <c r="Q626" s="33"/>
      <c r="R626" s="5"/>
    </row>
    <row r="627" ht="14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33"/>
      <c r="Q627" s="33"/>
      <c r="R627" s="5"/>
    </row>
    <row r="628" ht="14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33"/>
      <c r="Q628" s="33"/>
      <c r="R628" s="5"/>
    </row>
    <row r="629" ht="14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33"/>
      <c r="Q629" s="33"/>
      <c r="R629" s="5"/>
    </row>
    <row r="630" ht="14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33"/>
      <c r="Q630" s="33"/>
      <c r="R630" s="5"/>
    </row>
    <row r="631" ht="14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33"/>
      <c r="Q631" s="33"/>
      <c r="R631" s="5"/>
    </row>
    <row r="632" ht="14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33"/>
      <c r="Q632" s="33"/>
      <c r="R632" s="5"/>
    </row>
    <row r="633" ht="14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33"/>
      <c r="Q633" s="33"/>
      <c r="R633" s="5"/>
    </row>
    <row r="634" ht="14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33"/>
      <c r="Q634" s="33"/>
      <c r="R634" s="5"/>
    </row>
    <row r="635" ht="14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33"/>
      <c r="Q635" s="33"/>
      <c r="R635" s="5"/>
    </row>
    <row r="636" ht="14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33"/>
      <c r="Q636" s="33"/>
      <c r="R636" s="5"/>
    </row>
    <row r="637" ht="14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33"/>
      <c r="Q637" s="33"/>
      <c r="R637" s="5"/>
    </row>
    <row r="638" ht="14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33"/>
      <c r="Q638" s="33"/>
      <c r="R638" s="5"/>
    </row>
    <row r="639" ht="14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33"/>
      <c r="Q639" s="33"/>
      <c r="R639" s="5"/>
    </row>
    <row r="640" ht="14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33"/>
      <c r="Q640" s="33"/>
      <c r="R640" s="5"/>
    </row>
    <row r="641" ht="14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33"/>
      <c r="Q641" s="33"/>
      <c r="R641" s="5"/>
    </row>
    <row r="642" ht="14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33"/>
      <c r="Q642" s="33"/>
      <c r="R642" s="5"/>
    </row>
    <row r="643" ht="14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33"/>
      <c r="Q643" s="33"/>
      <c r="R643" s="5"/>
    </row>
    <row r="644" ht="14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33"/>
      <c r="Q644" s="33"/>
      <c r="R644" s="5"/>
    </row>
    <row r="645" ht="14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33"/>
      <c r="Q645" s="33"/>
      <c r="R645" s="5"/>
    </row>
    <row r="646" ht="14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33"/>
      <c r="Q646" s="33"/>
      <c r="R646" s="5"/>
    </row>
    <row r="647" ht="14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33"/>
      <c r="Q647" s="33"/>
      <c r="R647" s="5"/>
    </row>
    <row r="648" ht="14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33"/>
      <c r="Q648" s="33"/>
      <c r="R648" s="5"/>
    </row>
    <row r="649" ht="14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33"/>
      <c r="Q649" s="33"/>
      <c r="R649" s="5"/>
    </row>
    <row r="650" ht="14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33"/>
      <c r="Q650" s="33"/>
      <c r="R650" s="5"/>
    </row>
    <row r="651" ht="14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33"/>
      <c r="Q651" s="33"/>
      <c r="R651" s="5"/>
    </row>
    <row r="652" ht="14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33"/>
      <c r="Q652" s="33"/>
      <c r="R652" s="5"/>
    </row>
    <row r="653" ht="14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33"/>
      <c r="Q653" s="33"/>
      <c r="R653" s="5"/>
    </row>
    <row r="654" ht="14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33"/>
      <c r="Q654" s="33"/>
      <c r="R654" s="5"/>
    </row>
    <row r="655" ht="14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33"/>
      <c r="Q655" s="33"/>
      <c r="R655" s="5"/>
    </row>
    <row r="656" ht="14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33"/>
      <c r="Q656" s="33"/>
      <c r="R656" s="5"/>
    </row>
    <row r="657" ht="14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33"/>
      <c r="Q657" s="33"/>
      <c r="R657" s="5"/>
    </row>
    <row r="658" ht="14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33"/>
      <c r="Q658" s="33"/>
      <c r="R658" s="5"/>
    </row>
    <row r="659" ht="14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33"/>
      <c r="Q659" s="33"/>
      <c r="R659" s="5"/>
    </row>
    <row r="660" ht="14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33"/>
      <c r="Q660" s="33"/>
      <c r="R660" s="5"/>
    </row>
    <row r="661" ht="14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33"/>
      <c r="Q661" s="33"/>
      <c r="R661" s="5"/>
    </row>
    <row r="662" ht="14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33"/>
      <c r="Q662" s="33"/>
      <c r="R662" s="5"/>
    </row>
    <row r="663" ht="14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33"/>
      <c r="Q663" s="33"/>
      <c r="R663" s="5"/>
    </row>
    <row r="664" ht="14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33"/>
      <c r="Q664" s="33"/>
      <c r="R664" s="5"/>
    </row>
    <row r="665" ht="14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33"/>
      <c r="Q665" s="33"/>
      <c r="R665" s="5"/>
    </row>
    <row r="666" ht="14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33"/>
      <c r="Q666" s="33"/>
      <c r="R666" s="5"/>
    </row>
    <row r="667" ht="14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33"/>
      <c r="Q667" s="33"/>
      <c r="R667" s="5"/>
    </row>
    <row r="668" ht="14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33"/>
      <c r="Q668" s="33"/>
      <c r="R668" s="5"/>
    </row>
    <row r="669" ht="14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33"/>
      <c r="Q669" s="33"/>
      <c r="R669" s="5"/>
    </row>
    <row r="670" ht="14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33"/>
      <c r="Q670" s="33"/>
      <c r="R670" s="5"/>
    </row>
    <row r="671" ht="14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33"/>
      <c r="Q671" s="33"/>
      <c r="R671" s="5"/>
    </row>
    <row r="672" ht="14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33"/>
      <c r="Q672" s="33"/>
      <c r="R672" s="5"/>
    </row>
    <row r="673" ht="14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33"/>
      <c r="Q673" s="33"/>
      <c r="R673" s="5"/>
    </row>
    <row r="674" ht="14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33"/>
      <c r="Q674" s="33"/>
      <c r="R674" s="5"/>
    </row>
    <row r="675" ht="14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33"/>
      <c r="Q675" s="33"/>
      <c r="R675" s="5"/>
    </row>
    <row r="676" ht="14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33"/>
      <c r="Q676" s="33"/>
      <c r="R676" s="5"/>
    </row>
    <row r="677" ht="14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33"/>
      <c r="Q677" s="33"/>
      <c r="R677" s="5"/>
    </row>
    <row r="678" ht="14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33"/>
      <c r="Q678" s="33"/>
      <c r="R678" s="5"/>
    </row>
    <row r="679" ht="14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33"/>
      <c r="Q679" s="33"/>
      <c r="R679" s="5"/>
    </row>
    <row r="680" ht="14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33"/>
      <c r="Q680" s="33"/>
      <c r="R680" s="5"/>
    </row>
    <row r="681" ht="14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33"/>
      <c r="Q681" s="33"/>
      <c r="R681" s="5"/>
    </row>
    <row r="682" ht="14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33"/>
      <c r="Q682" s="33"/>
      <c r="R682" s="5"/>
    </row>
    <row r="683" ht="14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33"/>
      <c r="Q683" s="33"/>
      <c r="R683" s="5"/>
    </row>
    <row r="684" ht="14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33"/>
      <c r="Q684" s="33"/>
      <c r="R684" s="5"/>
    </row>
    <row r="685" ht="14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33"/>
      <c r="Q685" s="33"/>
      <c r="R685" s="5"/>
    </row>
    <row r="686" ht="14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33"/>
      <c r="Q686" s="33"/>
      <c r="R686" s="5"/>
    </row>
    <row r="687" ht="14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33"/>
      <c r="Q687" s="33"/>
      <c r="R687" s="5"/>
    </row>
    <row r="688" ht="14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33"/>
      <c r="Q688" s="33"/>
      <c r="R688" s="5"/>
    </row>
    <row r="689" ht="14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33"/>
      <c r="Q689" s="33"/>
      <c r="R689" s="5"/>
    </row>
    <row r="690" ht="14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33"/>
      <c r="Q690" s="33"/>
      <c r="R690" s="5"/>
    </row>
    <row r="691" ht="14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33"/>
      <c r="Q691" s="33"/>
      <c r="R691" s="5"/>
    </row>
    <row r="692" ht="14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33"/>
      <c r="Q692" s="33"/>
      <c r="R692" s="5"/>
    </row>
    <row r="693" ht="14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33"/>
      <c r="Q693" s="33"/>
      <c r="R693" s="5"/>
    </row>
    <row r="694" ht="14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33"/>
      <c r="Q694" s="33"/>
      <c r="R694" s="5"/>
    </row>
    <row r="695" ht="14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33"/>
      <c r="Q695" s="33"/>
      <c r="R695" s="5"/>
    </row>
    <row r="696" ht="14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33"/>
      <c r="Q696" s="33"/>
      <c r="R696" s="5"/>
    </row>
    <row r="697" ht="14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33"/>
      <c r="Q697" s="33"/>
      <c r="R697" s="5"/>
    </row>
    <row r="698" ht="14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33"/>
      <c r="Q698" s="33"/>
      <c r="R698" s="5"/>
    </row>
    <row r="699" ht="14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33"/>
      <c r="Q699" s="33"/>
      <c r="R699" s="5"/>
    </row>
    <row r="700" ht="14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33"/>
      <c r="Q700" s="33"/>
      <c r="R700" s="5"/>
    </row>
    <row r="701" ht="14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33"/>
      <c r="Q701" s="33"/>
      <c r="R701" s="5"/>
    </row>
    <row r="702" ht="14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33"/>
      <c r="Q702" s="33"/>
      <c r="R702" s="5"/>
    </row>
    <row r="703" ht="14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33"/>
      <c r="Q703" s="33"/>
      <c r="R703" s="5"/>
    </row>
    <row r="704" ht="14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33"/>
      <c r="Q704" s="33"/>
      <c r="R704" s="5"/>
    </row>
    <row r="705" ht="14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33"/>
      <c r="Q705" s="33"/>
      <c r="R705" s="5"/>
    </row>
    <row r="706" ht="14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33"/>
      <c r="Q706" s="33"/>
      <c r="R706" s="5"/>
    </row>
    <row r="707" ht="14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33"/>
      <c r="Q707" s="33"/>
      <c r="R707" s="5"/>
    </row>
    <row r="708" ht="14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33"/>
      <c r="Q708" s="33"/>
      <c r="R708" s="5"/>
    </row>
    <row r="709" ht="14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33"/>
      <c r="Q709" s="33"/>
      <c r="R709" s="5"/>
    </row>
    <row r="710" ht="14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33"/>
      <c r="Q710" s="33"/>
      <c r="R710" s="5"/>
    </row>
    <row r="711" ht="14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33"/>
      <c r="Q711" s="33"/>
      <c r="R711" s="5"/>
    </row>
    <row r="712" ht="14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33"/>
      <c r="Q712" s="33"/>
      <c r="R712" s="5"/>
    </row>
    <row r="713" ht="14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33"/>
      <c r="Q713" s="33"/>
      <c r="R713" s="5"/>
    </row>
    <row r="714" ht="14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33"/>
      <c r="Q714" s="33"/>
      <c r="R714" s="5"/>
    </row>
    <row r="715" ht="14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33"/>
      <c r="Q715" s="33"/>
      <c r="R715" s="5"/>
    </row>
    <row r="716" ht="14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33"/>
      <c r="Q716" s="33"/>
      <c r="R716" s="5"/>
    </row>
    <row r="717" ht="14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33"/>
      <c r="Q717" s="33"/>
      <c r="R717" s="5"/>
    </row>
    <row r="718" ht="14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33"/>
      <c r="Q718" s="33"/>
      <c r="R718" s="5"/>
    </row>
    <row r="719" ht="14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33"/>
      <c r="Q719" s="33"/>
      <c r="R719" s="5"/>
    </row>
    <row r="720" ht="14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33"/>
      <c r="Q720" s="33"/>
      <c r="R720" s="5"/>
    </row>
    <row r="721" ht="14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33"/>
      <c r="Q721" s="33"/>
      <c r="R721" s="5"/>
    </row>
    <row r="722" ht="14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33"/>
      <c r="Q722" s="33"/>
      <c r="R722" s="5"/>
    </row>
    <row r="723" ht="14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33"/>
      <c r="Q723" s="33"/>
      <c r="R723" s="5"/>
    </row>
    <row r="724" ht="14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33"/>
      <c r="Q724" s="33"/>
      <c r="R724" s="5"/>
    </row>
    <row r="725" ht="14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33"/>
      <c r="Q725" s="33"/>
      <c r="R725" s="5"/>
    </row>
    <row r="726" ht="14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33"/>
      <c r="Q726" s="33"/>
      <c r="R726" s="5"/>
    </row>
    <row r="727" ht="14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33"/>
      <c r="Q727" s="33"/>
      <c r="R727" s="5"/>
    </row>
    <row r="728" ht="14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33"/>
      <c r="Q728" s="33"/>
      <c r="R728" s="5"/>
    </row>
    <row r="729" ht="14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33"/>
      <c r="Q729" s="33"/>
      <c r="R729" s="5"/>
    </row>
    <row r="730" ht="14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33"/>
      <c r="Q730" s="33"/>
      <c r="R730" s="5"/>
    </row>
    <row r="731" ht="14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33"/>
      <c r="Q731" s="33"/>
      <c r="R731" s="5"/>
    </row>
    <row r="732" ht="14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33"/>
      <c r="Q732" s="33"/>
      <c r="R732" s="5"/>
    </row>
    <row r="733" ht="14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33"/>
      <c r="Q733" s="33"/>
      <c r="R733" s="5"/>
    </row>
    <row r="734" ht="14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33"/>
      <c r="Q734" s="33"/>
      <c r="R734" s="5"/>
    </row>
    <row r="735" ht="14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33"/>
      <c r="Q735" s="33"/>
      <c r="R735" s="5"/>
    </row>
    <row r="736" ht="14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33"/>
      <c r="Q736" s="33"/>
      <c r="R736" s="5"/>
    </row>
    <row r="737" ht="14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33"/>
      <c r="Q737" s="33"/>
      <c r="R737" s="5"/>
    </row>
    <row r="738" ht="14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33"/>
      <c r="Q738" s="33"/>
      <c r="R738" s="5"/>
    </row>
    <row r="739" ht="14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33"/>
      <c r="Q739" s="33"/>
      <c r="R739" s="5"/>
    </row>
    <row r="740" ht="14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33"/>
      <c r="Q740" s="33"/>
      <c r="R740" s="5"/>
    </row>
    <row r="741" ht="14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33"/>
      <c r="Q741" s="33"/>
      <c r="R741" s="5"/>
    </row>
    <row r="742" ht="14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33"/>
      <c r="Q742" s="33"/>
      <c r="R742" s="5"/>
    </row>
    <row r="743" ht="14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33"/>
      <c r="Q743" s="33"/>
      <c r="R743" s="5"/>
    </row>
    <row r="744" ht="14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33"/>
      <c r="Q744" s="33"/>
      <c r="R744" s="5"/>
    </row>
    <row r="745" ht="14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33"/>
      <c r="Q745" s="33"/>
      <c r="R745" s="5"/>
    </row>
    <row r="746" ht="14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33"/>
      <c r="Q746" s="33"/>
      <c r="R746" s="5"/>
    </row>
    <row r="747" ht="14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33"/>
      <c r="Q747" s="33"/>
      <c r="R747" s="5"/>
    </row>
    <row r="748" ht="14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33"/>
      <c r="Q748" s="33"/>
      <c r="R748" s="5"/>
    </row>
    <row r="749" ht="14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33"/>
      <c r="Q749" s="33"/>
      <c r="R749" s="5"/>
    </row>
    <row r="750" ht="14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33"/>
      <c r="Q750" s="33"/>
      <c r="R750" s="5"/>
    </row>
    <row r="751" ht="14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33"/>
      <c r="Q751" s="33"/>
      <c r="R751" s="5"/>
    </row>
    <row r="752" ht="14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33"/>
      <c r="Q752" s="33"/>
      <c r="R752" s="5"/>
    </row>
    <row r="753" ht="14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33"/>
      <c r="Q753" s="33"/>
      <c r="R753" s="5"/>
    </row>
    <row r="754" ht="14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33"/>
      <c r="Q754" s="33"/>
      <c r="R754" s="5"/>
    </row>
    <row r="755" ht="14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33"/>
      <c r="Q755" s="33"/>
      <c r="R755" s="5"/>
    </row>
    <row r="756" ht="14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33"/>
      <c r="Q756" s="33"/>
      <c r="R756" s="5"/>
    </row>
    <row r="757" ht="14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33"/>
      <c r="Q757" s="33"/>
      <c r="R757" s="5"/>
    </row>
    <row r="758" ht="14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33"/>
      <c r="Q758" s="33"/>
      <c r="R758" s="5"/>
    </row>
    <row r="759" ht="14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33"/>
      <c r="Q759" s="33"/>
      <c r="R759" s="5"/>
    </row>
    <row r="760" ht="14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33"/>
      <c r="Q760" s="33"/>
      <c r="R760" s="5"/>
    </row>
    <row r="761" ht="14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33"/>
      <c r="Q761" s="33"/>
      <c r="R761" s="5"/>
    </row>
    <row r="762" ht="14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33"/>
      <c r="Q762" s="33"/>
      <c r="R762" s="5"/>
    </row>
    <row r="763" ht="14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33"/>
      <c r="Q763" s="33"/>
      <c r="R763" s="5"/>
    </row>
    <row r="764" ht="14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33"/>
      <c r="Q764" s="33"/>
      <c r="R764" s="5"/>
    </row>
    <row r="765" ht="14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33"/>
      <c r="Q765" s="33"/>
      <c r="R765" s="5"/>
    </row>
    <row r="766" ht="14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33"/>
      <c r="Q766" s="33"/>
      <c r="R766" s="5"/>
    </row>
    <row r="767" ht="14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33"/>
      <c r="Q767" s="33"/>
      <c r="R767" s="5"/>
    </row>
    <row r="768" ht="14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33"/>
      <c r="Q768" s="33"/>
      <c r="R768" s="5"/>
    </row>
    <row r="769" ht="14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33"/>
      <c r="Q769" s="33"/>
      <c r="R769" s="5"/>
    </row>
    <row r="770" ht="14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33"/>
      <c r="Q770" s="33"/>
      <c r="R770" s="5"/>
    </row>
    <row r="771" ht="14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33"/>
      <c r="Q771" s="33"/>
      <c r="R771" s="5"/>
    </row>
    <row r="772" ht="14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33"/>
      <c r="Q772" s="33"/>
      <c r="R772" s="5"/>
    </row>
    <row r="773" ht="14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33"/>
      <c r="Q773" s="33"/>
      <c r="R773" s="5"/>
    </row>
    <row r="774" ht="14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33"/>
      <c r="Q774" s="33"/>
      <c r="R774" s="5"/>
    </row>
    <row r="775" ht="14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33"/>
      <c r="Q775" s="33"/>
      <c r="R775" s="5"/>
    </row>
    <row r="776" ht="14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33"/>
      <c r="Q776" s="33"/>
      <c r="R776" s="5"/>
    </row>
    <row r="777" ht="14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33"/>
      <c r="Q777" s="33"/>
      <c r="R777" s="5"/>
    </row>
    <row r="778" ht="14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33"/>
      <c r="Q778" s="33"/>
      <c r="R778" s="5"/>
    </row>
    <row r="779" ht="14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33"/>
      <c r="Q779" s="33"/>
      <c r="R779" s="5"/>
    </row>
    <row r="780" ht="14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33"/>
      <c r="Q780" s="33"/>
      <c r="R780" s="5"/>
    </row>
    <row r="781" ht="14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33"/>
      <c r="Q781" s="33"/>
      <c r="R781" s="5"/>
    </row>
    <row r="782" ht="14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33"/>
      <c r="Q782" s="33"/>
      <c r="R782" s="5"/>
    </row>
    <row r="783" ht="14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33"/>
      <c r="Q783" s="33"/>
      <c r="R783" s="5"/>
    </row>
    <row r="784" ht="14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33"/>
      <c r="Q784" s="33"/>
      <c r="R784" s="5"/>
    </row>
    <row r="785" ht="14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33"/>
      <c r="Q785" s="33"/>
      <c r="R785" s="5"/>
    </row>
    <row r="786" ht="14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33"/>
      <c r="Q786" s="33"/>
      <c r="R786" s="5"/>
    </row>
    <row r="787" ht="14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33"/>
      <c r="Q787" s="33"/>
      <c r="R787" s="5"/>
    </row>
    <row r="788" ht="14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33"/>
      <c r="Q788" s="33"/>
      <c r="R788" s="5"/>
    </row>
    <row r="789" ht="14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33"/>
      <c r="Q789" s="33"/>
      <c r="R789" s="5"/>
    </row>
    <row r="790" ht="14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33"/>
      <c r="Q790" s="33"/>
      <c r="R790" s="5"/>
    </row>
    <row r="791" ht="14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33"/>
      <c r="Q791" s="33"/>
      <c r="R791" s="5"/>
    </row>
    <row r="792" ht="14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33"/>
      <c r="Q792" s="33"/>
      <c r="R792" s="5"/>
    </row>
    <row r="793" ht="14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33"/>
      <c r="Q793" s="33"/>
      <c r="R793" s="5"/>
    </row>
    <row r="794" ht="14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33"/>
      <c r="Q794" s="33"/>
      <c r="R794" s="5"/>
    </row>
    <row r="795" ht="14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33"/>
      <c r="Q795" s="33"/>
      <c r="R795" s="5"/>
    </row>
    <row r="796" ht="14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33"/>
      <c r="Q796" s="33"/>
      <c r="R796" s="5"/>
    </row>
    <row r="797" ht="14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33"/>
      <c r="Q797" s="33"/>
      <c r="R797" s="5"/>
    </row>
    <row r="798" ht="14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33"/>
      <c r="Q798" s="33"/>
      <c r="R798" s="5"/>
    </row>
    <row r="799" ht="14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33"/>
      <c r="Q799" s="33"/>
      <c r="R799" s="5"/>
    </row>
    <row r="800" ht="14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33"/>
      <c r="Q800" s="33"/>
      <c r="R800" s="5"/>
    </row>
    <row r="801" ht="14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33"/>
      <c r="Q801" s="33"/>
      <c r="R801" s="5"/>
    </row>
    <row r="802" ht="14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33"/>
      <c r="Q802" s="33"/>
      <c r="R802" s="5"/>
    </row>
    <row r="803" ht="14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33"/>
      <c r="Q803" s="33"/>
      <c r="R803" s="5"/>
    </row>
    <row r="804" ht="14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33"/>
      <c r="Q804" s="33"/>
      <c r="R804" s="5"/>
    </row>
    <row r="805" ht="14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33"/>
      <c r="Q805" s="33"/>
      <c r="R805" s="5"/>
    </row>
    <row r="806" ht="14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33"/>
      <c r="Q806" s="33"/>
      <c r="R806" s="5"/>
    </row>
    <row r="807" ht="14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33"/>
      <c r="Q807" s="33"/>
      <c r="R807" s="5"/>
    </row>
    <row r="808" ht="14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33"/>
      <c r="Q808" s="33"/>
      <c r="R808" s="5"/>
    </row>
    <row r="809" ht="14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33"/>
      <c r="Q809" s="33"/>
      <c r="R809" s="5"/>
    </row>
    <row r="810" ht="14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33"/>
      <c r="Q810" s="33"/>
      <c r="R810" s="5"/>
    </row>
    <row r="811" ht="14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33"/>
      <c r="Q811" s="33"/>
      <c r="R811" s="5"/>
    </row>
    <row r="812" ht="14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33"/>
      <c r="Q812" s="33"/>
      <c r="R812" s="5"/>
    </row>
    <row r="813" ht="14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33"/>
      <c r="Q813" s="33"/>
      <c r="R813" s="5"/>
    </row>
    <row r="814" ht="14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33"/>
      <c r="Q814" s="33"/>
      <c r="R814" s="5"/>
    </row>
    <row r="815" ht="14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33"/>
      <c r="Q815" s="33"/>
      <c r="R815" s="5"/>
    </row>
    <row r="816" ht="14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33"/>
      <c r="Q816" s="33"/>
      <c r="R816" s="5"/>
    </row>
    <row r="817" ht="14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33"/>
      <c r="Q817" s="33"/>
      <c r="R817" s="5"/>
    </row>
    <row r="818" ht="14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33"/>
      <c r="Q818" s="33"/>
      <c r="R818" s="5"/>
    </row>
    <row r="819" ht="14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33"/>
      <c r="Q819" s="33"/>
      <c r="R819" s="5"/>
    </row>
    <row r="820" ht="14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33"/>
      <c r="Q820" s="33"/>
      <c r="R820" s="5"/>
    </row>
    <row r="821" ht="14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33"/>
      <c r="Q821" s="33"/>
      <c r="R821" s="5"/>
    </row>
    <row r="822" ht="14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33"/>
      <c r="Q822" s="33"/>
      <c r="R822" s="5"/>
    </row>
    <row r="823" ht="14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33"/>
      <c r="Q823" s="33"/>
      <c r="R823" s="5"/>
    </row>
    <row r="824" ht="14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33"/>
      <c r="Q824" s="33"/>
      <c r="R824" s="5"/>
    </row>
    <row r="825" ht="14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33"/>
      <c r="Q825" s="33"/>
      <c r="R825" s="5"/>
    </row>
    <row r="826" ht="14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33"/>
      <c r="Q826" s="33"/>
      <c r="R826" s="5"/>
    </row>
    <row r="827" ht="14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33"/>
      <c r="Q827" s="33"/>
      <c r="R827" s="5"/>
    </row>
    <row r="828" ht="14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33"/>
      <c r="Q828" s="33"/>
      <c r="R828" s="5"/>
    </row>
    <row r="829" ht="14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33"/>
      <c r="Q829" s="33"/>
      <c r="R829" s="5"/>
    </row>
    <row r="830" ht="14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33"/>
      <c r="Q830" s="33"/>
      <c r="R830" s="5"/>
    </row>
    <row r="831" ht="14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33"/>
      <c r="Q831" s="33"/>
      <c r="R831" s="5"/>
    </row>
    <row r="832" ht="14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33"/>
      <c r="Q832" s="33"/>
      <c r="R832" s="5"/>
    </row>
    <row r="833" ht="14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33"/>
      <c r="Q833" s="33"/>
      <c r="R833" s="5"/>
    </row>
    <row r="834" ht="14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33"/>
      <c r="Q834" s="33"/>
      <c r="R834" s="5"/>
    </row>
    <row r="835" ht="14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33"/>
      <c r="Q835" s="33"/>
      <c r="R835" s="5"/>
    </row>
    <row r="836" ht="14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33"/>
      <c r="Q836" s="33"/>
      <c r="R836" s="5"/>
    </row>
    <row r="837" ht="14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33"/>
      <c r="Q837" s="33"/>
      <c r="R837" s="5"/>
    </row>
    <row r="838" ht="14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33"/>
      <c r="Q838" s="33"/>
      <c r="R838" s="5"/>
    </row>
    <row r="839" ht="14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33"/>
      <c r="Q839" s="33"/>
      <c r="R839" s="5"/>
    </row>
    <row r="840" ht="14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33"/>
      <c r="Q840" s="33"/>
      <c r="R840" s="5"/>
    </row>
    <row r="841" ht="14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33"/>
      <c r="Q841" s="33"/>
      <c r="R841" s="5"/>
    </row>
    <row r="842" ht="14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33"/>
      <c r="Q842" s="33"/>
      <c r="R842" s="5"/>
    </row>
    <row r="843" ht="14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33"/>
      <c r="Q843" s="33"/>
      <c r="R843" s="5"/>
    </row>
    <row r="844" ht="14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33"/>
      <c r="Q844" s="33"/>
      <c r="R844" s="5"/>
    </row>
    <row r="845" ht="14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33"/>
      <c r="Q845" s="33"/>
      <c r="R845" s="5"/>
    </row>
    <row r="846" ht="14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33"/>
      <c r="Q846" s="33"/>
      <c r="R846" s="5"/>
    </row>
    <row r="847" ht="14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33"/>
      <c r="Q847" s="33"/>
      <c r="R847" s="5"/>
    </row>
    <row r="848" ht="14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33"/>
      <c r="Q848" s="33"/>
      <c r="R848" s="5"/>
    </row>
    <row r="849" ht="14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33"/>
      <c r="Q849" s="33"/>
      <c r="R849" s="5"/>
    </row>
    <row r="850" ht="14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33"/>
      <c r="Q850" s="33"/>
      <c r="R850" s="5"/>
    </row>
    <row r="851" ht="14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33"/>
      <c r="Q851" s="33"/>
      <c r="R851" s="5"/>
    </row>
    <row r="852" ht="14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33"/>
      <c r="Q852" s="33"/>
      <c r="R852" s="5"/>
    </row>
    <row r="853" ht="14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33"/>
      <c r="Q853" s="33"/>
      <c r="R853" s="5"/>
    </row>
    <row r="854" ht="14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33"/>
      <c r="Q854" s="33"/>
      <c r="R854" s="5"/>
    </row>
    <row r="855" ht="14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33"/>
      <c r="Q855" s="33"/>
      <c r="R855" s="5"/>
    </row>
    <row r="856" ht="14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33"/>
      <c r="Q856" s="33"/>
      <c r="R856" s="5"/>
    </row>
    <row r="857" ht="14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33"/>
      <c r="Q857" s="33"/>
      <c r="R857" s="5"/>
    </row>
    <row r="858" ht="14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33"/>
      <c r="Q858" s="33"/>
      <c r="R858" s="5"/>
    </row>
    <row r="859" ht="14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33"/>
      <c r="Q859" s="33"/>
      <c r="R859" s="5"/>
    </row>
    <row r="860" ht="14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33"/>
      <c r="Q860" s="33"/>
      <c r="R860" s="5"/>
    </row>
    <row r="861" ht="14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33"/>
      <c r="Q861" s="33"/>
      <c r="R861" s="5"/>
    </row>
    <row r="862" ht="14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33"/>
      <c r="Q862" s="33"/>
      <c r="R862" s="5"/>
    </row>
    <row r="863" ht="14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33"/>
      <c r="Q863" s="33"/>
      <c r="R863" s="5"/>
    </row>
    <row r="864" ht="14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33"/>
      <c r="Q864" s="33"/>
      <c r="R864" s="5"/>
    </row>
    <row r="865" ht="14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33"/>
      <c r="Q865" s="33"/>
      <c r="R865" s="5"/>
    </row>
    <row r="866" ht="14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33"/>
      <c r="Q866" s="33"/>
      <c r="R866" s="5"/>
    </row>
    <row r="867" ht="14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33"/>
      <c r="Q867" s="33"/>
      <c r="R867" s="5"/>
    </row>
    <row r="868" ht="14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33"/>
      <c r="Q868" s="33"/>
      <c r="R868" s="5"/>
    </row>
    <row r="869" ht="14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33"/>
      <c r="Q869" s="33"/>
      <c r="R869" s="5"/>
    </row>
    <row r="870" ht="14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33"/>
      <c r="Q870" s="33"/>
      <c r="R870" s="5"/>
    </row>
    <row r="871" ht="14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33"/>
      <c r="Q871" s="33"/>
      <c r="R871" s="5"/>
    </row>
    <row r="872" ht="14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33"/>
      <c r="Q872" s="33"/>
      <c r="R872" s="5"/>
    </row>
    <row r="873" ht="14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33"/>
      <c r="Q873" s="33"/>
      <c r="R873" s="5"/>
    </row>
    <row r="874" ht="14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33"/>
      <c r="Q874" s="33"/>
      <c r="R874" s="5"/>
    </row>
    <row r="875" ht="14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33"/>
      <c r="Q875" s="33"/>
      <c r="R875" s="5"/>
    </row>
    <row r="876" ht="14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33"/>
      <c r="Q876" s="33"/>
      <c r="R876" s="5"/>
    </row>
    <row r="877" ht="14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33"/>
      <c r="Q877" s="33"/>
      <c r="R877" s="5"/>
    </row>
    <row r="878" ht="14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33"/>
      <c r="Q878" s="33"/>
      <c r="R878" s="5"/>
    </row>
    <row r="879" ht="14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33"/>
      <c r="Q879" s="33"/>
      <c r="R879" s="5"/>
    </row>
    <row r="880" ht="14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33"/>
      <c r="Q880" s="33"/>
      <c r="R880" s="5"/>
    </row>
    <row r="881" ht="14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33"/>
      <c r="Q881" s="33"/>
      <c r="R881" s="5"/>
    </row>
    <row r="882" ht="14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33"/>
      <c r="Q882" s="33"/>
      <c r="R882" s="5"/>
    </row>
    <row r="883" ht="14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33"/>
      <c r="Q883" s="33"/>
      <c r="R883" s="5"/>
    </row>
    <row r="884" ht="14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33"/>
      <c r="Q884" s="33"/>
      <c r="R884" s="5"/>
    </row>
    <row r="885" ht="14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33"/>
      <c r="Q885" s="33"/>
      <c r="R885" s="5"/>
    </row>
    <row r="886" ht="14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33"/>
      <c r="Q886" s="33"/>
      <c r="R886" s="5"/>
    </row>
    <row r="887" ht="14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33"/>
      <c r="Q887" s="33"/>
      <c r="R887" s="5"/>
    </row>
    <row r="888" ht="14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33"/>
      <c r="Q888" s="33"/>
      <c r="R888" s="5"/>
    </row>
    <row r="889" ht="14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33"/>
      <c r="Q889" s="33"/>
      <c r="R889" s="5"/>
    </row>
    <row r="890" ht="14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33"/>
      <c r="Q890" s="33"/>
      <c r="R890" s="5"/>
    </row>
    <row r="891" ht="14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33"/>
      <c r="Q891" s="33"/>
      <c r="R891" s="5"/>
    </row>
    <row r="892" ht="14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33"/>
      <c r="Q892" s="33"/>
      <c r="R892" s="5"/>
    </row>
    <row r="893" ht="14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33"/>
      <c r="Q893" s="33"/>
      <c r="R893" s="5"/>
    </row>
    <row r="894" ht="14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33"/>
      <c r="Q894" s="33"/>
      <c r="R894" s="5"/>
    </row>
    <row r="895" ht="14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33"/>
      <c r="Q895" s="33"/>
      <c r="R895" s="5"/>
    </row>
    <row r="896" ht="14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33"/>
      <c r="Q896" s="33"/>
      <c r="R896" s="5"/>
    </row>
    <row r="897" ht="14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33"/>
      <c r="Q897" s="33"/>
      <c r="R897" s="5"/>
    </row>
    <row r="898" ht="14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33"/>
      <c r="Q898" s="33"/>
      <c r="R898" s="5"/>
    </row>
    <row r="899" ht="14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33"/>
      <c r="Q899" s="33"/>
      <c r="R899" s="5"/>
    </row>
    <row r="900" ht="14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33"/>
      <c r="Q900" s="33"/>
      <c r="R900" s="5"/>
    </row>
    <row r="901" ht="14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33"/>
      <c r="Q901" s="33"/>
      <c r="R901" s="5"/>
    </row>
    <row r="902" ht="14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33"/>
      <c r="Q902" s="33"/>
      <c r="R902" s="5"/>
    </row>
    <row r="903" ht="14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33"/>
      <c r="Q903" s="33"/>
      <c r="R903" s="5"/>
    </row>
    <row r="904" ht="14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33"/>
      <c r="Q904" s="33"/>
      <c r="R904" s="5"/>
    </row>
    <row r="905" ht="14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33"/>
      <c r="Q905" s="33"/>
      <c r="R905" s="5"/>
    </row>
    <row r="906" ht="14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33"/>
      <c r="Q906" s="33"/>
      <c r="R906" s="5"/>
    </row>
    <row r="907" ht="14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33"/>
      <c r="Q907" s="33"/>
      <c r="R907" s="5"/>
    </row>
    <row r="908" ht="14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33"/>
      <c r="Q908" s="33"/>
      <c r="R908" s="5"/>
    </row>
    <row r="909" ht="14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33"/>
      <c r="Q909" s="33"/>
      <c r="R909" s="5"/>
    </row>
    <row r="910" ht="14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33"/>
      <c r="Q910" s="33"/>
      <c r="R910" s="5"/>
    </row>
    <row r="911" ht="14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33"/>
      <c r="Q911" s="33"/>
      <c r="R911" s="5"/>
    </row>
    <row r="912" ht="14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33"/>
      <c r="Q912" s="33"/>
      <c r="R912" s="5"/>
    </row>
    <row r="913" ht="14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33"/>
      <c r="Q913" s="33"/>
      <c r="R913" s="5"/>
    </row>
    <row r="914" ht="14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33"/>
      <c r="Q914" s="33"/>
      <c r="R914" s="5"/>
    </row>
    <row r="915" ht="14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33"/>
      <c r="Q915" s="33"/>
      <c r="R915" s="5"/>
    </row>
    <row r="916" ht="14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33"/>
      <c r="Q916" s="33"/>
      <c r="R916" s="5"/>
    </row>
    <row r="917" ht="14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33"/>
      <c r="Q917" s="33"/>
      <c r="R917" s="5"/>
    </row>
    <row r="918" ht="14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33"/>
      <c r="Q918" s="33"/>
      <c r="R918" s="5"/>
    </row>
    <row r="919" ht="14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33"/>
      <c r="Q919" s="33"/>
      <c r="R919" s="5"/>
    </row>
    <row r="920" ht="14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33"/>
      <c r="Q920" s="33"/>
      <c r="R920" s="5"/>
    </row>
    <row r="921" ht="14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33"/>
      <c r="Q921" s="33"/>
      <c r="R921" s="5"/>
    </row>
    <row r="922" ht="14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33"/>
      <c r="Q922" s="33"/>
      <c r="R922" s="5"/>
    </row>
    <row r="923" ht="14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33"/>
      <c r="Q923" s="33"/>
      <c r="R923" s="5"/>
    </row>
    <row r="924" ht="14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33"/>
      <c r="Q924" s="33"/>
      <c r="R924" s="5"/>
    </row>
    <row r="925" ht="14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33"/>
      <c r="Q925" s="33"/>
      <c r="R925" s="5"/>
    </row>
    <row r="926" ht="14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33"/>
      <c r="Q926" s="33"/>
      <c r="R926" s="5"/>
    </row>
    <row r="927" ht="14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33"/>
      <c r="Q927" s="33"/>
      <c r="R927" s="5"/>
    </row>
    <row r="928" ht="14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33"/>
      <c r="Q928" s="33"/>
      <c r="R928" s="5"/>
    </row>
    <row r="929" ht="14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33"/>
      <c r="Q929" s="33"/>
      <c r="R929" s="5"/>
    </row>
    <row r="930" ht="14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33"/>
      <c r="Q930" s="33"/>
      <c r="R930" s="5"/>
    </row>
    <row r="931" ht="14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33"/>
      <c r="Q931" s="33"/>
      <c r="R931" s="5"/>
    </row>
    <row r="932" ht="14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33"/>
      <c r="Q932" s="33"/>
      <c r="R932" s="5"/>
    </row>
    <row r="933" ht="14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33"/>
      <c r="Q933" s="33"/>
      <c r="R933" s="5"/>
    </row>
    <row r="934" ht="14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33"/>
      <c r="Q934" s="33"/>
      <c r="R934" s="5"/>
    </row>
    <row r="935" ht="14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33"/>
      <c r="Q935" s="33"/>
      <c r="R935" s="5"/>
    </row>
    <row r="936" ht="14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33"/>
      <c r="Q936" s="33"/>
      <c r="R936" s="5"/>
    </row>
    <row r="937" ht="14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33"/>
      <c r="Q937" s="33"/>
      <c r="R937" s="5"/>
    </row>
    <row r="938" ht="14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33"/>
      <c r="Q938" s="33"/>
      <c r="R938" s="5"/>
    </row>
    <row r="939" ht="14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33"/>
      <c r="Q939" s="33"/>
      <c r="R939" s="5"/>
    </row>
    <row r="940" ht="14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33"/>
      <c r="Q940" s="33"/>
      <c r="R940" s="5"/>
    </row>
    <row r="941" ht="14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33"/>
      <c r="Q941" s="33"/>
      <c r="R941" s="5"/>
    </row>
    <row r="942" ht="14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33"/>
      <c r="Q942" s="33"/>
      <c r="R942" s="5"/>
    </row>
    <row r="943" ht="14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33"/>
      <c r="Q943" s="33"/>
      <c r="R943" s="5"/>
    </row>
    <row r="944" ht="14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33"/>
      <c r="Q944" s="33"/>
      <c r="R944" s="5"/>
    </row>
    <row r="945" ht="14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33"/>
      <c r="Q945" s="33"/>
      <c r="R945" s="5"/>
    </row>
    <row r="946" ht="14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33"/>
      <c r="Q946" s="33"/>
      <c r="R946" s="5"/>
    </row>
    <row r="947" ht="14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33"/>
      <c r="Q947" s="33"/>
      <c r="R947" s="5"/>
    </row>
    <row r="948" ht="14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33"/>
      <c r="Q948" s="33"/>
      <c r="R948" s="5"/>
    </row>
    <row r="949" ht="14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33"/>
      <c r="Q949" s="33"/>
      <c r="R949" s="5"/>
    </row>
    <row r="950" ht="14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33"/>
      <c r="Q950" s="33"/>
      <c r="R950" s="5"/>
    </row>
    <row r="951" ht="14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33"/>
      <c r="Q951" s="33"/>
      <c r="R951" s="5"/>
    </row>
    <row r="952" ht="14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33"/>
      <c r="Q952" s="33"/>
      <c r="R952" s="5"/>
    </row>
    <row r="953" ht="14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33"/>
      <c r="Q953" s="33"/>
      <c r="R953" s="5"/>
    </row>
    <row r="954" ht="14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33"/>
      <c r="Q954" s="33"/>
      <c r="R954" s="5"/>
    </row>
    <row r="955" ht="14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33"/>
      <c r="Q955" s="33"/>
      <c r="R955" s="5"/>
    </row>
    <row r="956" ht="14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33"/>
      <c r="Q956" s="33"/>
      <c r="R956" s="5"/>
    </row>
    <row r="957" ht="14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33"/>
      <c r="Q957" s="33"/>
      <c r="R957" s="5"/>
    </row>
    <row r="958" ht="14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33"/>
      <c r="Q958" s="33"/>
      <c r="R958" s="5"/>
    </row>
    <row r="959" ht="14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33"/>
      <c r="Q959" s="33"/>
      <c r="R959" s="5"/>
    </row>
    <row r="960" ht="14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33"/>
      <c r="Q960" s="33"/>
      <c r="R960" s="5"/>
    </row>
    <row r="961" ht="14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33"/>
      <c r="Q961" s="33"/>
      <c r="R961" s="5"/>
    </row>
    <row r="962" ht="14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33"/>
      <c r="Q962" s="33"/>
      <c r="R962" s="5"/>
    </row>
    <row r="963" ht="14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33"/>
      <c r="Q963" s="33"/>
      <c r="R963" s="5"/>
    </row>
    <row r="964" ht="14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33"/>
      <c r="Q964" s="33"/>
      <c r="R964" s="5"/>
    </row>
    <row r="965" ht="14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33"/>
      <c r="Q965" s="33"/>
      <c r="R965" s="5"/>
    </row>
    <row r="966" ht="14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33"/>
      <c r="Q966" s="33"/>
      <c r="R966" s="5"/>
    </row>
    <row r="967" ht="14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33"/>
      <c r="Q967" s="33"/>
      <c r="R967" s="5"/>
    </row>
    <row r="968" ht="14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33"/>
      <c r="Q968" s="33"/>
      <c r="R968" s="5"/>
    </row>
    <row r="969" ht="14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33"/>
      <c r="Q969" s="33"/>
      <c r="R969" s="5"/>
    </row>
    <row r="970" ht="14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33"/>
      <c r="Q970" s="33"/>
      <c r="R970" s="5"/>
    </row>
    <row r="971" ht="14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33"/>
      <c r="Q971" s="33"/>
      <c r="R971" s="5"/>
    </row>
    <row r="972" ht="14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33"/>
      <c r="Q972" s="33"/>
      <c r="R972" s="5"/>
    </row>
    <row r="973" ht="14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33"/>
      <c r="Q973" s="33"/>
      <c r="R973" s="5"/>
    </row>
    <row r="974" ht="14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33"/>
      <c r="Q974" s="33"/>
      <c r="R974" s="5"/>
    </row>
    <row r="975" ht="14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33"/>
      <c r="Q975" s="33"/>
      <c r="R975" s="5"/>
    </row>
    <row r="976" ht="14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33"/>
      <c r="Q976" s="33"/>
      <c r="R976" s="5"/>
    </row>
    <row r="977" ht="14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33"/>
      <c r="Q977" s="33"/>
      <c r="R977" s="5"/>
    </row>
    <row r="978" ht="14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33"/>
      <c r="Q978" s="33"/>
      <c r="R978" s="5"/>
    </row>
    <row r="979" ht="14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33"/>
      <c r="Q979" s="33"/>
      <c r="R979" s="5"/>
    </row>
    <row r="980" ht="14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33"/>
      <c r="Q980" s="33"/>
      <c r="R980" s="5"/>
    </row>
    <row r="981" ht="14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33"/>
      <c r="Q981" s="33"/>
      <c r="R981" s="5"/>
    </row>
    <row r="982" ht="14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33"/>
      <c r="Q982" s="33"/>
      <c r="R982" s="5"/>
    </row>
    <row r="983" ht="14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33"/>
      <c r="Q983" s="33"/>
      <c r="R983" s="5"/>
    </row>
    <row r="984" ht="14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33"/>
      <c r="Q984" s="33"/>
      <c r="R984" s="5"/>
    </row>
    <row r="985" ht="14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33"/>
      <c r="Q985" s="33"/>
      <c r="R985" s="5"/>
    </row>
    <row r="986" ht="14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33"/>
      <c r="Q986" s="33"/>
      <c r="R986" s="5"/>
    </row>
    <row r="987" ht="14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33"/>
      <c r="Q987" s="33"/>
      <c r="R987" s="5"/>
    </row>
    <row r="988" ht="14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33"/>
      <c r="Q988" s="33"/>
      <c r="R988" s="5"/>
    </row>
    <row r="989" ht="14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33"/>
      <c r="Q989" s="33"/>
      <c r="R989" s="5"/>
    </row>
    <row r="990" ht="14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33"/>
      <c r="Q990" s="33"/>
      <c r="R990" s="5"/>
    </row>
    <row r="991" ht="14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33"/>
      <c r="Q991" s="33"/>
      <c r="R991" s="5"/>
    </row>
    <row r="992" ht="14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33"/>
      <c r="Q992" s="33"/>
      <c r="R992" s="5"/>
    </row>
    <row r="993" ht="14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33"/>
      <c r="Q993" s="33"/>
      <c r="R993" s="5"/>
    </row>
    <row r="994" ht="14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33"/>
      <c r="Q994" s="33"/>
      <c r="R994" s="5"/>
    </row>
    <row r="995" ht="14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33"/>
      <c r="Q995" s="33"/>
      <c r="R995" s="5"/>
    </row>
    <row r="996" ht="14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33"/>
      <c r="Q996" s="33"/>
      <c r="R996" s="5"/>
    </row>
    <row r="997" ht="14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33"/>
      <c r="Q997" s="33"/>
      <c r="R997" s="5"/>
    </row>
    <row r="998" ht="14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33"/>
      <c r="Q998" s="33"/>
      <c r="R998" s="5"/>
    </row>
    <row r="999" ht="14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33"/>
      <c r="Q999" s="33"/>
      <c r="R999" s="5"/>
    </row>
    <row r="1000" ht="14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33"/>
      <c r="Q1000" s="33"/>
      <c r="R1000" s="5"/>
    </row>
    <row r="1001" ht="14.2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33"/>
      <c r="Q1001" s="33"/>
      <c r="R1001" s="5"/>
    </row>
  </sheetData>
  <mergeCells count="6">
    <mergeCell ref="B2:B3"/>
    <mergeCell ref="C2:C3"/>
    <mergeCell ref="D2:F2"/>
    <mergeCell ref="G2:J2"/>
    <mergeCell ref="K2:N2"/>
    <mergeCell ref="O2:R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2026-03-09T19:44:10Z</dcterms:created>
  <dc:creator>Madleinn Alejandra Londoño Naspiran</dc:creator>
</cp:coreProperties>
</file>